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11340" windowHeight="6540" firstSheet="1" activeTab="1"/>
  </bookViews>
  <sheets>
    <sheet name="CB_DATA_" sheetId="2" state="hidden" r:id="rId1"/>
    <sheet name="coins" sheetId="1" r:id="rId2"/>
  </sheets>
  <definedNames>
    <definedName name="CB_030ed7f639fe42e7973ec590b056a35d" localSheetId="1" hidden="1">coins!$B$47</definedName>
    <definedName name="CB_047d275a273b43a39670ca8ca0130303" localSheetId="1" hidden="1">coins!$B$85</definedName>
    <definedName name="CB_073b357cc73049a5980fd308a9247d1b" localSheetId="1" hidden="1">coins!$B$53</definedName>
    <definedName name="CB_09bb291991f14e9e93185e637c2d8264" localSheetId="1" hidden="1">coins!$J$5</definedName>
    <definedName name="CB_0aa1b31f0fd648548cc11b4b903d2119" localSheetId="1" hidden="1">coins!$B$88</definedName>
    <definedName name="CB_0d20425b9db849a796cea33488431b76" localSheetId="1" hidden="1">coins!$B$58</definedName>
    <definedName name="CB_1560736542f04dfe950483dc48cdf399" localSheetId="1" hidden="1">coins!$B$80</definedName>
    <definedName name="CB_16d5b69f3f134c509a44eb9578dbecf3" localSheetId="1" hidden="1">coins!$B$79</definedName>
    <definedName name="CB_17fbf8552bed437999d4d15b14f29c43" localSheetId="1" hidden="1">coins!$B$78</definedName>
    <definedName name="CB_185660e7c90e4f9d830423af84bcfea5" localSheetId="1" hidden="1">coins!$B$28</definedName>
    <definedName name="CB_19c7efefaf0c4d65a8c688c4991f9a03" localSheetId="1" hidden="1">coins!$B$16</definedName>
    <definedName name="CB_1a90b617217247cd8897266ae746b59c" localSheetId="1" hidden="1">coins!$B$102</definedName>
    <definedName name="CB_1d9ece33f3424a64963d2db860a74c73" localSheetId="1" hidden="1">coins!$B$32</definedName>
    <definedName name="CB_1f635a554af64958a3f6b8d12eaa8824" localSheetId="1" hidden="1">coins!$C$105</definedName>
    <definedName name="CB_23d84338eec64ba3ac404dda4ed6670f" localSheetId="1" hidden="1">coins!$B$93</definedName>
    <definedName name="CB_2a8a82e020734030bea3891648521e60" localSheetId="1" hidden="1">coins!$B$5</definedName>
    <definedName name="CB_2d4749fa08484fe2895ad8e459c9c16d" localSheetId="1" hidden="1">coins!$B$87</definedName>
    <definedName name="CB_2ed595a59db341209d89d3cca7da89e6" localSheetId="1" hidden="1">coins!$B$38</definedName>
    <definedName name="CB_2f305259716d4507974b368faf97b7c7" localSheetId="1" hidden="1">coins!$B$48</definedName>
    <definedName name="CB_2f329979ff7547cea012583045004073" localSheetId="1" hidden="1">coins!$B$69</definedName>
    <definedName name="CB_300a06d246c349a29323803427aa75be" localSheetId="1" hidden="1">coins!$B$63</definedName>
    <definedName name="CB_34853f27488142d783f778cce894b784" localSheetId="1" hidden="1">coins!$B$54</definedName>
    <definedName name="CB_3b39308f2b69476e998f1f55ec2a3ad2" localSheetId="1" hidden="1">coins!$B$15</definedName>
    <definedName name="CB_40f258249d7f4261afa6e24a45d7a42a" localSheetId="1" hidden="1">coins!$B$21</definedName>
    <definedName name="CB_446cc622e4a84ace880ac98db28b0a33" localSheetId="1" hidden="1">coins!$B$36</definedName>
    <definedName name="CB_470ea5c22c03479da68611e6d326dc36" localSheetId="1" hidden="1">coins!$B$8</definedName>
    <definedName name="CB_4aaa73a277ac496e8b9d11fff24bcadf" localSheetId="1" hidden="1">coins!$B$91</definedName>
    <definedName name="CB_4ad7647546f445668a47af3d641cee0c" localSheetId="1" hidden="1">coins!$B$75</definedName>
    <definedName name="CB_53272e1aebd647fa9217fed58defd656" localSheetId="1" hidden="1">coins!$B$59</definedName>
    <definedName name="CB_592d5032892e4f6d8faa90945a9c1c89" localSheetId="1" hidden="1">coins!$B$55</definedName>
    <definedName name="CB_5cf272223f8749c6acf13bd3a729d232" localSheetId="1" hidden="1">coins!$B$52</definedName>
    <definedName name="CB_64bf54846a1447d3a6ce0cefa95cb7cd" localSheetId="1" hidden="1">coins!$B$42</definedName>
    <definedName name="CB_65c8ed1ff96b4841a7ef7f2e1849f204" localSheetId="1" hidden="1">coins!$B$68</definedName>
    <definedName name="CB_68c0acb540654e1aa4ed4336dacaffa1" localSheetId="1" hidden="1">coins!$B$90</definedName>
    <definedName name="CB_68c9a6e30fee4493ab3b96e5ec0806ab" localSheetId="1" hidden="1">coins!$B$74</definedName>
    <definedName name="CB_69d897cb17cc4b3f948aabf5ddafcbfd" localSheetId="1" hidden="1">coins!$B$65</definedName>
    <definedName name="CB_6b9f6ca37be74be6860e14ec70fab6d3" localSheetId="1" hidden="1">coins!$B$26</definedName>
    <definedName name="CB_6d5da6ace95a4d5b805a42fee62fc7ab" localSheetId="1" hidden="1">coins!$J$4</definedName>
    <definedName name="CB_6eec551da27a40da9bc2c2990f611d4b" localSheetId="1" hidden="1">coins!$B$39</definedName>
    <definedName name="CB_70f402ca7da94e09812afd6cee16e1d9" localSheetId="1" hidden="1">coins!$B$76</definedName>
    <definedName name="CB_7354e61c43c34be88de14ac7a54c9fdc" localSheetId="1" hidden="1">coins!$B$17</definedName>
    <definedName name="CB_7365a9b7789d4b348d082669aca46386" localSheetId="1" hidden="1">coins!$B$67</definedName>
    <definedName name="CB_78e8e33ae7bb48df9908cb887c567e79" localSheetId="1" hidden="1">coins!$B$14</definedName>
    <definedName name="CB_7914833fe58943ef994295c6a4a6bdea" localSheetId="1" hidden="1">coins!$B$33</definedName>
    <definedName name="CB_7971be18bfd4410e8d67aaa523864e17" localSheetId="1" hidden="1">coins!$B$70</definedName>
    <definedName name="CB_7daa395e51e445fd8bd36bf5a7636e91" localSheetId="1" hidden="1">coins!$B$57</definedName>
    <definedName name="CB_7eeef6fbdd614bb5a424c8807e0d53f7" localSheetId="1" hidden="1">coins!$D$105</definedName>
    <definedName name="CB_7f223b73d10d462fba6fa61a7e70ac0d" localSheetId="1" hidden="1">coins!$B$7</definedName>
    <definedName name="CB_7f3d524d657c4de299d044b0687074b0" localSheetId="1" hidden="1">coins!$B$89</definedName>
    <definedName name="CB_81434f59da4b40089c1aba08d1f61294" localSheetId="1" hidden="1">coins!$B$84</definedName>
    <definedName name="CB_8427178f4f2240d497d78eab0407d646" localSheetId="1" hidden="1">coins!$B$22</definedName>
    <definedName name="CB_8610f4c445b24ebabc9dc07f6e557a6f" localSheetId="1" hidden="1">coins!$B$25</definedName>
    <definedName name="CB_8aa81534a77c481e81f40d093ecb7b09" localSheetId="1" hidden="1">coins!$B$30</definedName>
    <definedName name="CB_8cd05c952c154a82a866fd2d3303e9ec" localSheetId="1" hidden="1">coins!$B$34</definedName>
    <definedName name="CB_8dfa88e1545845fab529f3d176506969" localSheetId="1" hidden="1">coins!$B$10</definedName>
    <definedName name="CB_8f1804f728f345fc986f2b972575b66e" localSheetId="1" hidden="1">coins!$B$40</definedName>
    <definedName name="CB_8f1e62518a9540c6a0cbe09267e9b533" localSheetId="1" hidden="1">coins!$B$20</definedName>
    <definedName name="CB_8fcd34acc1ff431f8d65ac642344a2ad" localSheetId="1" hidden="1">coins!$B$56</definedName>
    <definedName name="CB_8fdcd24cc0f24e4ca1a9c4ae9b956d38" localSheetId="1" hidden="1">coins!$B$96</definedName>
    <definedName name="CB_90d32fbf465e4a9297fcff0cbb6ddd96" localSheetId="1" hidden="1">coins!$B$6</definedName>
    <definedName name="CB_92af827992a741cabac74ee384faff33" localSheetId="1" hidden="1">coins!$B$101</definedName>
    <definedName name="CB_9405d9df3e4a4af784b52edd4210dc0a" localSheetId="1" hidden="1">coins!$B$94</definedName>
    <definedName name="CB_952b3e31090f40fa81f06160a770f830" localSheetId="1" hidden="1">coins!$B$72</definedName>
    <definedName name="CB_95ef84402b5842b0b2c405fd44675024" localSheetId="1" hidden="1">coins!$B$99</definedName>
    <definedName name="CB_9898ad2aaf0848d3be666fc27ea00e69" localSheetId="1" hidden="1">coins!$B$23</definedName>
    <definedName name="CB_9ddbd4f8eaf84e6ba09824fd2356a7f2" localSheetId="1" hidden="1">coins!$B$103</definedName>
    <definedName name="CB_a104afa84efa4c829430a59df7e75542" localSheetId="1" hidden="1">coins!$B$43</definedName>
    <definedName name="CB_ae1ec587bc2c403996b9ff0fa7e9d570" localSheetId="1" hidden="1">coins!$B$13</definedName>
    <definedName name="CB_aef7a3c848534372a7054bd73db6f9a5" localSheetId="1" hidden="1">coins!$B$100</definedName>
    <definedName name="CB_b45684b8a21e4d2d9973a0378388aa1a" localSheetId="1" hidden="1">coins!$B$46</definedName>
    <definedName name="CB_b61c27e9e6094c118aecbe8e039b3df1" localSheetId="1" hidden="1">coins!$B$12</definedName>
    <definedName name="CB_b8ef5ab2f1414378908a5e695440ba44" localSheetId="1" hidden="1">coins!$B$29</definedName>
    <definedName name="CB_badad59c17034ff0815991a2bb13115e" localSheetId="1" hidden="1">coins!$B$73</definedName>
    <definedName name="CB_bb46daf6a08f47b9a88bc4789ce2f0f6" localSheetId="1" hidden="1">coins!$B$51</definedName>
    <definedName name="CB_bb6acdf46aaa41e3949d86d8ef26d038" localSheetId="1" hidden="1">coins!$B$61</definedName>
    <definedName name="CB_bb6cd926d2e94ff990453968578663a1" localSheetId="1" hidden="1">coins!$B$92</definedName>
    <definedName name="CB_be848ee2880a451eb059d7354a7ef369" localSheetId="1" hidden="1">coins!$B$37</definedName>
    <definedName name="CB_Block_00000000000000000000000000000000" localSheetId="1" hidden="1">"'7.0.0.0"</definedName>
    <definedName name="CB_Block_00000000000000000000000000000001" localSheetId="0" hidden="1">"'634969631001988369"</definedName>
    <definedName name="CB_Block_00000000000000000000000000000001" localSheetId="1" hidden="1">"'634969631001968368"</definedName>
    <definedName name="CB_Block_00000000000000000000000000000003" localSheetId="1" hidden="1">"'11.1.2926.0"</definedName>
    <definedName name="CB_BlockExt_00000000000000000000000000000003" localSheetId="1" hidden="1">"'11.1.2.2.000"</definedName>
    <definedName name="CB_c400f931e1dc42c0977d0c74465a1eb8" localSheetId="1" hidden="1">coins!$B$98</definedName>
    <definedName name="CB_c5257e156f1848c494d2d17c73aa0379" localSheetId="1" hidden="1">coins!$B$44</definedName>
    <definedName name="CB_cba8112961554a4db0535920dc1375f8" localSheetId="1" hidden="1">coins!$B$82</definedName>
    <definedName name="CB_cda78f3d917e4a6d9cc12b56d9cebc5c" localSheetId="1" hidden="1">coins!$B$18</definedName>
    <definedName name="CB_cdbaff9ca9fd43d7892771088ec9c102" localSheetId="1" hidden="1">coins!$B$41</definedName>
    <definedName name="CB_ce21fe5d78bf4400bbb1069b8a17d7b1" localSheetId="1" hidden="1">coins!$B$19</definedName>
    <definedName name="CB_ce509e9bed8c4ddba049a562a2a7c55f" localSheetId="1" hidden="1">coins!$B$95</definedName>
    <definedName name="CB_cf9aaf59293a45b1af0acd3c81da235e" localSheetId="1" hidden="1">coins!$B$71</definedName>
    <definedName name="CB_cfc87114dc904d92b166ed1b138010be" localSheetId="1" hidden="1">coins!$B$27</definedName>
    <definedName name="CB_d6e661c4be924fcf81585faf4475a52f" localSheetId="1" hidden="1">coins!$B$35</definedName>
    <definedName name="CB_dae61f865d1e4d07ac558b36c5ed0b10" localSheetId="1" hidden="1">coins!$B$97</definedName>
    <definedName name="CB_db12f2e5fe8a47c485ce36adfe237259" localSheetId="1" hidden="1">coins!$B$83</definedName>
    <definedName name="CB_dd8922c0aa82493e8466b5bf35d045b8" localSheetId="1" hidden="1">coins!$B$66</definedName>
    <definedName name="CB_e1d2d48ae49246fc9ab80e669b4fa354" localSheetId="1" hidden="1">coins!$B$60</definedName>
    <definedName name="CB_e2fa231047e74a0f90b558e86dae1c66" localSheetId="1" hidden="1">coins!$B$77</definedName>
    <definedName name="CB_e6f492515e044707ac3186482f6b6032" localSheetId="1" hidden="1">coins!$B$64</definedName>
    <definedName name="CB_ec33326214dd491f9e9d3f8130553f25" localSheetId="1" hidden="1">coins!$B$24</definedName>
    <definedName name="CB_ed003f3ac93b4a51917b4232eb80181e" localSheetId="1" hidden="1">coins!$B$81</definedName>
    <definedName name="CB_eee863b805364e4f9c9a58d5b3176db3" localSheetId="1" hidden="1">coins!$B$31</definedName>
    <definedName name="CB_f09920438096407a89c57d433cf48a25" localSheetId="1" hidden="1">coins!$B$45</definedName>
    <definedName name="CB_f1c7340ccb6b43b6b16ff57eefb48f15" localSheetId="1" hidden="1">coins!$B$4</definedName>
    <definedName name="CB_f47c0ae1c4ce4ab5a76fc689221096b2" localSheetId="1" hidden="1">coins!$B$49</definedName>
    <definedName name="CB_f4c53551e24d49bc9cd5a539145c0001" localSheetId="1" hidden="1">coins!$B$62</definedName>
    <definedName name="CB_f7bff5ee36b24471bdcbe348e0456dda" localSheetId="1" hidden="1">coins!$B$11</definedName>
    <definedName name="CB_f8aef1a04c7d426eb986364f9727cf5e" localSheetId="1" hidden="1">coins!$B$9</definedName>
    <definedName name="CB_f8fa6f249be94f55b752d8dad8a05480" localSheetId="1" hidden="1">coins!$B$50</definedName>
    <definedName name="CB_fe486baf923b4377ba911a5dedd00444" localSheetId="1" hidden="1">coins!$B$86</definedName>
    <definedName name="CBCR_5e67be186f2046ada187540a3ee88366" localSheetId="1" hidden="1">coins!$J$7</definedName>
    <definedName name="CBWorkbookPriority" localSheetId="0" hidden="1">-1857578143</definedName>
    <definedName name="CBx_16b887c4a0674d3e965490ebdcf48e2c" localSheetId="0" hidden="1">"'coins'!$A$1"</definedName>
    <definedName name="CBx_8701647e0788405986864c84d2c857b8" localSheetId="0" hidden="1">"'CB_DATA_'!$A$1"</definedName>
    <definedName name="CBx_Sheet_Guid" localSheetId="0" hidden="1">"'8701647e-0788-4059-8686-4c84d2c857b8"</definedName>
    <definedName name="CBx_Sheet_Guid" localSheetId="1" hidden="1">"'16b887c4-a067-4d3e-9654-90ebdcf48e2c"</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 name="FailurePayoff">coins!$E$10</definedName>
    <definedName name="PoF">coins!$G$10</definedName>
    <definedName name="PoS">coins!$F$10</definedName>
    <definedName name="rtol">coins!$F$99</definedName>
    <definedName name="SuccessPayoff">coins!$D$10</definedName>
  </definedNames>
  <calcPr calcId="145621"/>
</workbook>
</file>

<file path=xl/calcChain.xml><?xml version="1.0" encoding="utf-8"?>
<calcChain xmlns="http://schemas.openxmlformats.org/spreadsheetml/2006/main">
  <c r="A2" i="1" l="1"/>
  <c r="A11" i="2" l="1"/>
  <c r="B11" i="2"/>
  <c r="J8" i="1" l="1"/>
  <c r="G10" i="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D107" i="1"/>
  <c r="C9" i="1" l="1"/>
  <c r="C15" i="1"/>
  <c r="C17" i="1"/>
  <c r="C23" i="1"/>
  <c r="C29" i="1"/>
  <c r="C35" i="1"/>
  <c r="C37" i="1"/>
  <c r="C43" i="1"/>
  <c r="C45" i="1"/>
  <c r="C51" i="1"/>
  <c r="C53" i="1"/>
  <c r="C55" i="1"/>
  <c r="C57" i="1"/>
  <c r="C59" i="1"/>
  <c r="C61" i="1"/>
  <c r="C63" i="1"/>
  <c r="C65" i="1"/>
  <c r="C67" i="1"/>
  <c r="C69" i="1"/>
  <c r="C71" i="1"/>
  <c r="C73" i="1"/>
  <c r="C75" i="1"/>
  <c r="C77" i="1"/>
  <c r="C79" i="1"/>
  <c r="C81" i="1"/>
  <c r="C83" i="1"/>
  <c r="C85" i="1"/>
  <c r="C87" i="1"/>
  <c r="C89" i="1"/>
  <c r="C91" i="1"/>
  <c r="C93" i="1"/>
  <c r="C95" i="1"/>
  <c r="C97" i="1"/>
  <c r="C99" i="1"/>
  <c r="C101" i="1"/>
  <c r="C103" i="1"/>
  <c r="C7" i="1"/>
  <c r="C13" i="1"/>
  <c r="C21" i="1"/>
  <c r="C25" i="1"/>
  <c r="C33" i="1"/>
  <c r="C41" i="1"/>
  <c r="C47" i="1"/>
  <c r="C8" i="1"/>
  <c r="C14" i="1"/>
  <c r="C18" i="1"/>
  <c r="C22" i="1"/>
  <c r="C28" i="1"/>
  <c r="C32" i="1"/>
  <c r="C36" i="1"/>
  <c r="C40" i="1"/>
  <c r="C46" i="1"/>
  <c r="C48" i="1"/>
  <c r="C54" i="1"/>
  <c r="C56" i="1"/>
  <c r="C60" i="1"/>
  <c r="C66" i="1"/>
  <c r="C70" i="1"/>
  <c r="C74" i="1"/>
  <c r="C78" i="1"/>
  <c r="C82" i="1"/>
  <c r="C84" i="1"/>
  <c r="C86" i="1"/>
  <c r="C88" i="1"/>
  <c r="C90" i="1"/>
  <c r="C92" i="1"/>
  <c r="C94" i="1"/>
  <c r="C96" i="1"/>
  <c r="C98" i="1"/>
  <c r="C100" i="1"/>
  <c r="C102" i="1"/>
  <c r="J5" i="1"/>
  <c r="J6" i="1" s="1"/>
  <c r="C5" i="1"/>
  <c r="C11" i="1"/>
  <c r="C19" i="1"/>
  <c r="C27" i="1"/>
  <c r="C31" i="1"/>
  <c r="C39" i="1"/>
  <c r="C49" i="1"/>
  <c r="C6" i="1"/>
  <c r="C10" i="1"/>
  <c r="C12" i="1"/>
  <c r="C16" i="1"/>
  <c r="C20" i="1"/>
  <c r="C24" i="1"/>
  <c r="C26" i="1"/>
  <c r="C30" i="1"/>
  <c r="C34" i="1"/>
  <c r="C38" i="1"/>
  <c r="C42" i="1"/>
  <c r="C44" i="1"/>
  <c r="C50" i="1"/>
  <c r="C52" i="1"/>
  <c r="C58" i="1"/>
  <c r="C62" i="1"/>
  <c r="C64" i="1"/>
  <c r="C68" i="1"/>
  <c r="C72" i="1"/>
  <c r="C76" i="1"/>
  <c r="C80" i="1"/>
  <c r="D108" i="1"/>
  <c r="B105" i="1" l="1"/>
  <c r="C4" i="1"/>
  <c r="C105" i="1" s="1"/>
  <c r="D105" i="1" s="1"/>
</calcChain>
</file>

<file path=xl/comments1.xml><?xml version="1.0" encoding="utf-8"?>
<comments xmlns="http://schemas.openxmlformats.org/spreadsheetml/2006/main">
  <authors>
    <author>John Schuyler</author>
  </authors>
  <commentList>
    <comment ref="F10" authorId="0">
      <text>
        <r>
          <rPr>
            <b/>
            <sz val="12"/>
            <color indexed="81"/>
            <rFont val="Tahoma"/>
            <family val="2"/>
          </rPr>
          <t>CB's cell references aren't working yet (for Custom and YesNo distributions) in this version.</t>
        </r>
      </text>
    </comment>
  </commentList>
</comments>
</file>

<file path=xl/sharedStrings.xml><?xml version="1.0" encoding="utf-8"?>
<sst xmlns="http://schemas.openxmlformats.org/spreadsheetml/2006/main" count="67" uniqueCount="55">
  <si>
    <t>Flip</t>
  </si>
  <si>
    <t>Total</t>
  </si>
  <si>
    <t>Success</t>
  </si>
  <si>
    <t>Value</t>
  </si>
  <si>
    <t>Failure</t>
  </si>
  <si>
    <t>Probability</t>
  </si>
  <si>
    <t>COINS LOTTERY</t>
  </si>
  <si>
    <t>Outcome</t>
  </si>
  <si>
    <t>Payoff</t>
  </si>
  <si>
    <t>Utility $RN</t>
  </si>
  <si>
    <t>$</t>
  </si>
  <si>
    <t>RN$  EU</t>
  </si>
  <si>
    <t>$ CE</t>
  </si>
  <si>
    <t>=r*(1-exp(-NPV/r))</t>
  </si>
  <si>
    <t>= -r*LN(1-EU/r)</t>
  </si>
  <si>
    <t>Copyright (C) 1999-2005 by John R. Schuyler.  All Rights Reserved.</t>
  </si>
  <si>
    <t>r ("rtol")=</t>
  </si>
  <si>
    <t xml:space="preserve">      Retrieve mean from forecast cell.</t>
  </si>
  <si>
    <t>B4: YesNo{.5}</t>
  </si>
  <si>
    <t>Wins</t>
  </si>
  <si>
    <t>Alternative Method w/binomial</t>
  </si>
  <si>
    <t>forecast</t>
  </si>
  <si>
    <t>Utility</t>
  </si>
  <si>
    <t>EU</t>
  </si>
  <si>
    <t>Mean</t>
  </si>
  <si>
    <t>CE</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</si>
  <si>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</si>
  <si>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</si>
  <si>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</si>
  <si>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</si>
  <si>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</si>
  <si>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</si>
  <si>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</si>
  <si>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</si>
  <si>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</si>
  <si>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</si>
  <si>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</si>
  <si>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</si>
  <si>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16b887c4-a067-4d3e-9654-90ebdcf48e2c</t>
  </si>
  <si>
    <t>CB_Block_0</t>
  </si>
  <si>
    <t>Decisioneering:7.0.0.0</t>
  </si>
  <si>
    <t>CB_Block_7.0.0.0:5</t>
  </si>
  <si>
    <t>CB_Block_7.0.0.0:4</t>
  </si>
  <si>
    <t>CB_Block_7.0.0.0:3</t>
  </si>
  <si>
    <t>CB_Block_7.0.0.0:2</t>
  </si>
  <si>
    <t>CB_Block_7.0.0.0:1</t>
  </si>
  <si>
    <t>8701647e-0788-4059-8686-4c84d2c857b8</t>
  </si>
  <si>
    <t>㜸〱敤㕣㕤㙣㈴㔷㤵慥㉡㜷户扢摡敥戱㌳㥥晣㑣〸挱攴㠷〴㍣㌴攳㐹〶ㄲ愲㘱攲㥦捣㑦㌲㍦捥搸㌳〱戱愱㔳敥扥㌵慥㑣㔷㤵㔳㔵敤ㄹ㠷㠸〴搸〵㤲〸〸㐱㍣〴㄰㝦㐲㠸㝤㔹㉤ぢ㡡㘰㤷㝤㔸〹㠹搵㉡㈰ㅥ㄰搲㑡扢㈸㈰〴て㈰㌴ㄲ㉦㍣㈰挱昷摤㕢搵㕤摤敤㉥㝢㍡〹㌸挸搷攳敢㕢昷㥥㝢敢摥㜳捥㍤攷摣㜳㙥㡤愶㙢㥡昶㘷㈴晥㘵捡戱㜰挳攲㝡ㄸ〹户㌲攷㌷ㅡ愲ㄶ㌹扥ㄷ㔶㘶㠲挰㕡㍦攱㠴搱㄰〰ち㔵〷敤㘱扥ㅡ㍡㡦㡢㘲㜵㑤〴㈱㠰昲㥡㔶㉣㥡〶摡㌹〸㝦挷㤳〷㤳扤㐶㜳挸㤶收㘶㑦㉦㍦㡡㔱ㄷ㈳㍦㄰晢㈶捦愹扥㠷愶愷㉢搳㤵〳㜷ㅦ㜸㘷㘵晦扥挹戹㘶㈳㙡〶攲㤰㈷㥡㔱㘰㌵昶㑤㉥㌴㤷ㅢ㑥敤〱戱扥攴㕦㄰摥㈱戱扣晦㡥㘵敢捥扢愶敦㍣㜸搰扥晢敥扢㐶昱㙡敤搴摣散㐲㈰散昰㔵ㅡ㌳捦㈹摦㌹㉦㙡づ搷㈶㐴攰㜸攷㉢㜳戳昸㤷㥡㍦㥥摥㔵㔹㕣ㄱ㈲攲慢㐵㈰扣㥡〸㑤㜴ㅣ㜱㘷挲戰改慥ㄲ㜹愶㝢〴㑢慤㔹㘱㤴㜷攷㐴愳㘱扡挹愸㐵昷㌴㜰搷戰搶㐷摤㐵攱㠵㑥攴慣㌹搱㝡挱㕤挲㐰昵戲㝢㌶ㄴ㘷㉣敦扣㌸㘵戹㈲敦ㅥ㙤㍡昵㥣㑡摡搰㙤挹㄰改㠹挹攵㔷㘶㐲㜷㙥挵ち攴㡣㐲㈲㈶〳昶㐸㔰敢㠴扤戹晦戸㥣扡㝣〳挷扣戵㍦ㅣ㕡捥㔹㐱ぢ㜲慡㍦㘴扣昸捥ㄹ扣愳㍦㝣ち㐷㥤㝤摥摡扦㡦㐴㘵㈷戴㍥ㄲ昳户挴㈸ㄶ㘳ㄶ㤸つ㌳㉢㌲㈳〱捤ㄲ戳ㄱ㘶愳挸昴摣ㅦ戰㑢搲ㅤ搹㘴㔴㉤愳扡㙣㔴㙢㐶戵㙥㔴㠵㔱戵㡤敡㜹愳扡㘲㔴ㅤ愳晡愸㔱扤〰㤸㈴ㄵ㠷㠷㡤㌸㍤昷昶敦晣㙢搵扡晤㠱愷㍦昷敤晦晢昹攳㙢て㡦敥〲搰㠳昱愴收〳敢㈲㔸慤捤挵〷㉡晢昹戳昹慥挰愶戰て摡敦戲愷愷敢〷昷㕢㜷㔸㜹㉥㉢㠳昸ㅤ㡣㌲づ搸㔱晢㈱挷慢晢ㄷ㈵敤㙥㤸戵㐲搱㐶摣㔴摣㌶敢㌷扤㝡昸㠶㡤ㅢㄷ㈳㉢ㄲ搷㜷户戵〷改改戶㠸㙤㈵㐲昹扥ㅢ扢扢㥤戳ㅡ㑤㌱㜳挹㔱捤㙦散㙡㜶ㄷ〲㝦戹㝦敢㤱㐰㍣搶㙡敤㤹搱っ㠴摡㥡ㅣ扢㘷㤵慡㐹捤㙢㜲㙥挵て㠵㈷愷㌷攵㉥㌸戵ぢ㈲㔸ㄴㄴ㠹愲㉥㤷㝡㌵㥢攲㕤㍦㜵摡挳㐲戱㕢敢㌷愵㙢敤晢㉥㐵搸捣愲㡥昹慥㡡㈰㕡㕦戲㤶ㅢ攲㥡づ㄰昵㑥㌴散敤愸㍥攲搷㥡攱㥣敦㐵㠱摦攸㙣㤹愹慦㔹㤰㌴昵㤳㝥㕤攴㜲㥡ㄴち㄰戸㐳㐳扡慥扤慤晦㕥㤰㠴㐸㤱㤸ㅢ昹扡㑥戶慢㥣挱敡戰㡡㠶㈰㑦ㅡ户㙣㌲ㄸ攷㉢㘵㑣挶づ㑣慤㠹晡㠳㉦扤㝤㤳㘱㕢㤴㝢㙤㠱つ㘳㈲㕥晤㝤㙢挲㡢㡥㔹㕥扤㈱㠲㑣敤愷㜳㐶收ㄸ戲晣㘵〸㠴扥搸愳慡搳㉦改敢昹㡢㑥㍤㕡㈹慣〸攷晣㑡㠴㍡㘸挸㘲㤱愸敤㐹收㔵愸㌲㜷㌳㥢㐰㔶㉡㘹㠵㍤〴㉡㤴㤰戴㍣愵㔳挶㕥敥㄰攴散搷戱㤷㐷敤㈳㑥㈳ㄲ㑡㈸㡦搹愰㠸搲㙡㤲㝣㘵戲㘸㘰搵㤴挲搸㘳捦㠱㑢㉤挷㡢搶摢晢戶㘷㤷㈸㈶摡㤱〵摢㑥ㄶ㔰ㄴ㜴捡㠳㡣扤〶愶改㤲〶搹挰㈹㈶攲㌶挸搰散ㄸ戹㤳挹〸㥦㈱㈳〰㥦㘶㐲㐲敦敦㉦㈳挸散扤㑣捡㑥㝤昷攳㡥㌴摢挸㤶㔷搲散㙡㈰捥扣㠶搹戵捣慥㘳戶ㄷ㤹晥㙢㐸㌸㑡㌹㤴㍢㤳昹〶㍣㥢㌷㌰㝢㈳㌲挸㈷㤳㌲㈷ㄶ㔵戴愱戶㘲㐷ㄲ慥っ㍢㔹ㅡ挵㑡ㄴ搱㌲㙥搹㤹㘵㔷ㄲ㍡戶㍡户㠷慥捤㐹ㅤ晢㤶晥扣㤹㕥づ㌹㌲〳㌴扤搶㑤㐰搳㠸㈰攸㠰㝡敢㑤攸㙡㑥㌲㝢㌳㌲愵㔸㘸散㙥捤㥡愷㌹昹扡㌰㠹㤴㈱㌴愰㜲㡦㤹㤸收㝦㠶㠰敢㌹扡散搸捦㌴〵愷散搷扤晤扣慦晦摥㡥㠹摥愵㌳㜷㜴づ㝤㐵㔷㘸㐱摦㠴敤愵晦㝦㕦晤㜲ぢ㥡捤㕢㤹扤〵㔹㤷㝥攱挹晢㑡扤〴搲㈴㜶㔳㤴摢㑤㡦㡢戴㜰㤷搶㔷㠵搴㍥愳昶㤲ㄵ㥣ㄷㄱ扣ㄷ挷攷㘱〷晢㐱㈰ㅡ㌸搰搶㘵〵捦㉥搷㜶㔶㠶㐷〲摦㘵晤㡥㝤ㅣ扥㉥ㄴ㐳㉥㘷っ㘹㕤昶㜱㠶㥤㤹昲㌷愵㌸㠷晡昷㡥晥㐲㈲搵愹㤳扤搸㉦晢㙣戹㈳㐹〶㤰㈴户〳慤收㕢㤱㐱㑡攸㍦敢㉢㔱愶〸戶㑦㠲㜵㕡慢昴敥㘵㥣㑣扡晣㠷㍤㜲㘴㐴㌹㙢㘷攱㍢〸换敥愲攳戶㠴挵㠸扢㈰㠲ㅡ晣ち㑥㐳㤴㤴㑢㤶愲㘶㐷㔶扣㑥㘴挵搰㔰捦㔹㍡挳户㈶昹愴㑢㑡㘴敥昶捣挶㡣㜳㜸㥢愹攸㠲愴㔰挹㜰ぢ戵㈴㄰㌹㡦戰㍢㈲㘶〰ㄱ㔳〱攲捣㜷㌰摢捦㙣ㅡ㔹晥挷㤰㌴㕢㐵㍣㐳㘱挳㙢㜴㘷㔷慢㕡㤱㘴㤰敥挱ㅦ昵ㄵ㔶㜷昲㌵〷㤹扤ㄳ㔹㤷昹㐳攷㘳〶㈳㑡㤲愷ㄸ㤱搶㤲㘹㥦㜳挴㐵昲挰㉥ㅢ㐱愵戹㘶ㄸ昹㉥愳㑡㘵㝢摥㍦攵㐷昳㑥戸㡡㈸搴㠴ㅤㄷㅥ㕡ㄱㅥ戸㉢㠰敤搳㔵攷慦慥㡡扡㘹㉦晡㑤㠸戶攳昳摢攱㔰㡥昵挱㤶㤴攷㜲㐳㐷ㅡ散㙣㡣㈱㜴㜹㈲㠶慦㤵㥥搸㉤㜹扥㜹攸ㅢ㙢㘳㜴挹㠹ㅡ㘲挴㔶㥢㡥攵愲つ㉣㈲㙡㔰ㅦ戶㤷㔶〲㈱收换昶搱挰愹㌷ㅣ㑦㤰ㄸ戰㌱ㄹ愸㍢㈱捥㈳㐲戰攰㌳晥攷㝢㘵㝢㈹戰扣㜰搵㘲㌰㜱㝤㜷挷㤳っ㠹攴敤㔹挷ぢ昱ㅡ㐹㐵㤶挷散挵ㄵ晦㈲愲戵㑤搷㍢㙡慤㠶摢㠲㉡㘴㝡㤵㈴㘹㜴㐳㌷っ扤㘸ㄴ〷愵てて攴㥡㜶〰扦㌹㘶㤲㔶㕡㥥晥昲っ敤㑤扢㍥㡥捦搰㑥攷㥣㐶ㄱ㌹㙡㔵づ㘵㑡㘱敥㔴昳㉥昶戹ㅢ搹晤㐷捦ㅥ㙦㐷攵㕥㔱扣㍡㑦て㝦㠶㡣㤷㙣搱ち㠲搰㍦户㑢戱ち敢挸㌹搸㠱愰㌸㥦扡搹慦㘴㑢ㄸ㜲摦慥㜶昱〸愲㐸愳昶〹㙢㔹㌴㄰㡢㜶慤㘸㤷㝡愰ㄹ敢㕡㡤㌰㙥㥢昳㕤搷㈲㙢㤱㉤ㄷ㙢ㄶ㌹㜸愶ㄹ昹㈷ㅤ捦戴㤱㐹晥㡢慢慣㑢愸戲㉥挹慡㔱晢っ挳㠲戲捣戱晣昳㔶攰㐴㉢慥㔳㉢昲㠱愱扢㙤挱㤳搸攴㤴扣㐹㑡㘴挶㘴㤷㌵㝦ㄶ㈶㕢㔸〱戹㉢㤰愳㐴ㅤ挹て捥㌵昴〲㝥昴〱ㅤ㑢㄰㌰搲㑢㙡摥㠳搱昲昲㘶〴㐴㡥㑣㤷㤳晢ㄷ㤷㥦㐴㡤昲换㤱敡ㄹ㉣〲㡦㘰㑡挸搳扤㕤戰捦㝡㑥〴敡㤱㘲㐷㥣㘸㍥〴挹㤱愱㈸㡦户搷㑢慡愶㍡㑤戵戴挲㥢㝡㥢㍡搴挴㡤扤敤㘹扤㜱换〶捤㑡愳愴ㄴ挹㘶㐰㔲戳㙣㌰挷敤愴㙡㜴愹戸ㄳ㙤愳㘷戹㑤摢㜸愷ㄴ㜹〵㡡㐹昲㡣㘶ㅥ㤲㡣㠲㈰㉦戹〳㍡㡡晥晡㙣昶㐸㐵㙢㘸〳㤴愸愷㔴㕤㌹づ〷ㅥ挷㤵㤳扡㈸挵㑦搸摦扢攲攲改㘶搴搱㘲㕤㥡㠸㕢㘶ㅡ㡤搳ㅥ慣㠴㥡ㄵ搴户挹㤶挶摡㤴㠶㤱扢㜳㔰敤慦搰㥢摡㠸昱㌶㘴㐸㈴挳て㡣㙤㠸捤㤵㡡愶搲㍡㉢ㄳ搵慤敡㈲㥦㑥ち换㤳ㄴ㔸㡣敡昳㘲㑤㥡㘱㙤㑢㝥㐲㜶㘸㥤ㄶ愵ㅣ㌵敤㤹攵㄰㉡㍤愲ㅣ㡦㑢㜲㠳㥢昶ㄹ扡愵㜰㠱〱㘲㌷㉥㉤搴㈲㠴㜵㕢〳昰㘴戰㝤愸〳㡣愸戰〹慤㌳㑡搰㐲〶攳㜶㉥㠲㝢㘷㐰㡡㐲㤰摡㌲晤晥戰晥昹ㄷ㤸晥昹戰㤶ㄴ攲㑤挴㔰㔷㠶昵〰攲愶愳㤲摣㐵ㄳ㐹戰㕣㐹㌶㈹戴㐶㤳㍡㥡ㄸ㘵㥡㝣㐱㠴ㅢ㍣㡣㘳㡤㜱摢㌴㜰挷㉤㜲愰㑤ㅢ敢扢散攳㕥慤搱慣ぢ愹㡡ㄳ㔹㉤㌵昲戶愰㤷扣晥愷㜶㔳〶㕥㘲愴ㅣ挷㔱㡡㑢㈶㤱〶户扢捤昷愰扢ㄴ㜲ㄸ㐳挹㌶〶ㅦ㌳摣㜲㌲ㄸ搶㜳㐷㠱昶攱敥昶攵〵㜹㜱づ㈲慤愷㡡戲散〴敥攲戵㈲挸㜲户愵挰㑥昸㈷㝣摡散愹慡㘳㡥慡摡ㄶ㌴挲㍡㤵挰㉢ㄴ㘰㡣っ戸㍢㌸㠸㜶㌹㡥散㕥㝥㔲㍥㙡㤷て挷挶㠷捥昸㉥㑦㐱ㅡ戰㡡㡤㐴㠳摢㘸㕢摤㍡㈳扦戴扣捤㝢㤱改っ〱搳愰〵愴㌲㜰㘶㔱摥摣挰㘱㌰㌲㈳㍡㥡づ愴㌲㐶㌹〱㠷㍤㠸㠶摤挴㠳昴㤲て㈵ㄴ敤㤱㤷挲㤲㝢㠹㔳㉥㡥㐰㝥㜰㑤㔷攵㠲ㄵ攱敡㡢户户慢㝡愶㕥愷戹ぢ晦摣戶愰㉡慥㙤㈸㜳㜴㑦搷㠵㉣戹㈶摡㜷㌷㜷㌵挴ㄷ〵て捣㔷㡥㔹㔱㙤㘵㌱㕡㔷㤷戶〶㘴〹㍤晦㥦昰㐷㙣昸㜶摡捣㌹㡦㤷㔰搷㠸晢搲〵捦扦攸挹㜹攵㐳摥昸愳ㄵ㙢づて㜳㤲㈵敤捦昸㤱挹搰昲摦挷㠸㕢㤹㌶〷㘸㍢㐸㌸㡥㑣㑡ㅡ㑣愲㥣挱㈷戰摤㕢㌷〶挸㈷㝢扡昸㐴ち㠲ㅤ㐶昱捥扦㕡㡣愲改晦〱戲㤲㔹㐰散攴㜲㠸愱改晦㡥〷ㄲ㍣㐵扡㌷㘷㤳㑥ち昲昸㝡〷㉦㠳晣晤㔰㈹搹捤ㅢ㙥愷扦挶㘶晥ㅥ〸㈱㐹〴㝡戴昶愳晥摤㕥ㄲ㌱㄰㝢㐵㈱㙦捥㝥攷愸昹㥡㕦敢晤ㅢㅥ㌵敦〷㠵㤹愴㌵㠶愰ㅡ㠳昱㉤㘳挰攸㌱〶㙥㐵戳㌴〶ㅥ㘰ㅦ挶敢㤵㌱㄰㝢㍢㑥愲㘲㜳㘳㠰㔱扣っ㤳㉦ㄵ㔴㑤㌹㌰㜸搶扡挶愵㈷散ㄸ慥搷㡡㄰㤱㝢愸愷㜰づ扥愷㙢㝢慢ㄷ慣挰㜲昷捡晡愳㠱㠰摡ち㤶㜰㕦㕢㜶㘱㡦敢㌷㙣㤱㥤㌶昰㑡㈴晥昴ㅤ捦挹搶㙥愹㠳㔲㉡㈹㐷扤㕥搴ぢ慦挰㈷愲昳㠴愰㝤㜰捦扦ㅣ晤挵攳晦㜸㤸昷搲㘲㕥捤㌳㄰㍣㐸㜰㥥㤶〳挲户愹㉢㈱㔷昳昳㥢㤳昸㄰挹㔹㙤㠸㔹㉢㤰昶㑥㘸扡㐹㔱㌱㕥㡡㌱ㄵ昳㙤〷㘳ㄲ㌷ㅣ㤴㌱㔹改㜲㙣捡捦㤷愴㌳戰㤲㥡戸昴摥㈵〱㐲扤慦捡ㅡ搰慥捣晦ㅢ㤴捥ㄵ㑥愴搳ㅥ攴昹㤲㐹搷扦㤵㘸㌵㔵愱㘹〷㜱收㔰㠷㐶㝤ち㜵㠹㤴㐲愴㠱ㅣ㤲㍥戲㌰昴㉦愵搴〲ち昹ち戲㡣ㄸ㕡㜷㌰㤷㈷晦ㅤ㈱㈰㕡搷晢〶晣㔴〵㔸〴ㄵㄳ慦晢愰㘷㔷ㅥ昴ㄳ搵挴愰慣㍣㝤㍣㠸㠲㍣愶戰㠲㔱㕡㔹㝢〶㠵㈴攵愷㔱摡戲攳㠹㉦㈹扢㉡挴愶㌶㜶摥愵㔷慤攴摥攷㌵㜱挷〳㝡愶㈰ㄵ㠶户㥢搵㌸㝡捡㘸㥣〲㉤愹㉡收㘳慡搸敡㌴ㄲ㌷㐱㘷㜹㝢㜱晥㐴㤸㡦摦〳戱㝤慡㍤昴搵摤㉤搴㜱摥㌰ㄶ挸㕦搸㕦㌷㘶㙣㙣扣㤵㍢〶ㄲ㜶㑢㔰㐵㜵〹㝣ㄱ㕤戸㘸㑤㌷摢㐵昹慣㌳ㅡ㥤散慣愱㕥晤捦㌸戵摣㔹㑢散捤㠰㜵㠷晥㍦㠷㡡㑤昵扦捥㈸㥢㈴搹㐳㜱㠱て㜹㐶㑡㌶つ捥㄰㈳昰㘱㈳㑣㈳㡦挰愶㉣㌲戸慤㑡㡢昸㐴㔵㌵㑢〹づて㔷慥晢ㄲ㐴慢㉦㙤摢㤱扥〲㤰㔱愰晣㌷㈱㠲晡昶攷愴㝢捦戱㠵昷愱㝡捦㐹愷ㄶ昸愱㙦㐷㤳㡢〸敦㑥昲ぢ㌳ㅢ㌶捦㡣晥㡤㙥愱㜶㌳㌰㌱晡㝥昴㌹㜵ㅡ〲晢㤴㠸㕥慤愸㈳㘳〸㕢㡢㔹昰㙢愳昱㔴㈰㠹摡㈱扣捡㝥戰㘹㌵昰㠱敡㘹㜸㌵㈳㔶㙤ぢ㘵愷㝣换摤㜷㌱㠸㍡摣挶㝡〰㥥ㅦ搱愸㈰っ㈶㤷昰晥㠷㠹搷㙥ㅣ㜴挲挶㙢ぢ〹㌹㤸㜷慤㤴晦㍡㘸扡戵户㜴戲っ摦挹敦㡥㑢收挳捣ㄱ攷愱㜷㜴敢慥㔸㡥㌶〱㍥㡦㍦摢愶换㙢慡〱㐷搹收㜱敥㤲㝥㉦晡戲扦昹㠱戸挰〷㥤扥扣㝢㔸昸㉡㤶㐴收㐷㔹㉢㍣㠲慣㍦㐷㝦ㄹ㘰捡㍦㐰㘰㈴㜲戴捥㘳〵㌹戰愴㝦〹敤挴㤰㕡㘹㡤㜵㌸㘶挸攳〳捡㘶ㅤ㔹㤲㜴ㅥㅦ攴晢扦㠰づ慤昷㘳攷㘴扣晦㠵つ摦㑦挵㉦搷户㤲っ㡥扦攳㠹攲㌰ㅤ㍣㤹㡦㌲扢挰慣挱挶㐴㝦㡣㔱㈴㔲捥ㄴ㔴〰攱㝢㠷㔱㐶晡㐹晣昷攵挳㍦㝡㠹改㜷㠷㜵㈹〴搱㘴扡ㄲ㐲㘵㍡㠵愰㕣挵昳改㔵昸愸敤㡦挵攷㌶㕡挵㌸攵㈳慦㥤㤸㡦㈱㉢㡦改攴ㄳ戹慡㈰㉥昰㘱㥣㈴㤴㔰㈱ち㠰㈲㡥㈵㔴ㄴㄷ㈴ㄴㄱ㑤愸昲昸㌸㜱愲㡡㜹㈲㈲攳昳ㅤ㘹ㅢ昱扡㈳㍤㌶〵攵㜲㉤㈸㡤㔸㜴㘳㕦敢戶㤰ぢ戱㤷扣慦㌸㉦っㄸ挷搷㥦㑤〸㜳散㔸散敤搲㡣㌸戲〴挶㤰㑥㑢㥤㡣㐴㐴敡捦㈴挰摦㝡戱敤㠸㐱〳ㄲ戸㐷〱㤳攱㈴昰搳〹昰〱㝣㜷㈵㘱㌰戲㑡㉦㈷挰㘴㑣〹晣㠹〴昸户〷昶戶㠰ㄳ㍥㔴㈳㡦㤳〹㘳戲㤲㕦㌲㑣㕥㜹〸㐸㝤㡥捤戳㜵摥愶ㅡㅤ戱㔵㌵〵愸㡣ㄵ㌷愴㈲ㅤ挵敤㡦〰ㅦ㐴㥦挰㘵㈶摣昹㠰慣㔵晦㉦挲㜱㕣㜲㥡户㈲ぢ摦㍢慦㈱扡ㅣ㤸昲㠹㥤ぢ昶改〰ㄵ挳昶昱㄰㐷慢晡戶攲ㄶ㔸〵㌹㠵敡㑤扣昰ㄹㄶ㘴ㅢㅦ㐹㔴捣攰愵㤱挱㜴㠸㡣愴攴昴㡦㈵㐴搶㥥㙡戳㡦昹㐱㄰〷ㄲㄳ㌹ぢ收ㄳ挸㔵攴㘵て㉢挶㈹ち㈸慤捣て㈱㉢て改ㄴ〲㈴㝦攱㐹㘴㘳挹㝦㐶㌱戹㈶扤㈵㠶晥㔴昲㡥㌴㈳㤹ㅦ㘶㠷㡦㈰ㅢ㠲㥢㔶㤷戸挱攵〳昳愳愸㐹扦㡢〲㐵扥敢㥦㔰㈸て攵㌹戵㉤攳㠸㉢ㄸ㑣㕤㤹ㅦ㐳㔷㥤ぢ攷ㄸ收挷攳〲ㅦ昲㕣昵㍤晤つ㘴㥥㝦㤳㙦昶ㄱ挹散昸㌸晦㍥㝣㙣扦捥戵づ攱晦ㅡ挹㑢㙢㍥㘷扣㝢戰戱挸昲㌴挴攵敦㈵攰昸ㄵ㡣挳㜵戵つ㑢㡥㐸捤㘳㍥㡤㑣晦㌰㌲㘲摤㝣㠶㑦愴㡦㐴挹戳㜱㠱て㍡㠹㐳戴攸ㄱ收挱戹挸敥㥦㘴㡤㐴㈴ち收愷㤰㈵㘹㥣〸㤵㘴晤㌴ち攵愱㌱扥㠹慡挷戸愴搷ㅥ愹㍦昲挸ㅦ挷㜲㤳搷攷摥㝢敦攸ぢ㉦晦捦㉦㥦晦改㍦ㅣ晡捤㥦扥昸挵㥦晥敡昹㤷晥昴晤攵㐳㍦晣摡搷㝥㜰晦㤷㕦晡攵㙥晢㉢挶㡢㝦㍣昱㤵㈷愶㉦㍣昱㤸㝤昶㙤㐷㥦㜸摦愳て㑥㉦㕣㌵㌵㌴㌴㍣㝣摢挴㝦㕦㜷晢昸㔳㡦㝤㔷晦慦晦扤搶搳攵攴昱〲昳㌹㘴㜲捥昸㍢捥㐵挸㘹㝣〶〵㑣㠳㌳㝥㉤愷㌱㥥㈰㐱攷扡㈵挶扣ㄸ㘳戳愸㈸敡摡㌸攷㐷㤱㙡㝥ㄶㄹ㔴㉢㘷㈶〱ㅢ㥤㠰㜹戶㘷摣㈲㙤㑢ぢ㉡㔲㔳㥥㉥㈹㌷㝡㑦㤸㔷挵昱昶愹ㄶ捣敥㔶㑤敢㘰戹慢㔵㈵捦㡡㔷㝡戶〴㤲㠹㘷敤愶晥扣捥㤳㙢㈲搸㡡晡㤶〱攳昳攵攷㌸㍡㤲㙥戶㑡昲㌱捦挷㉤っ㐶㤶ㄸ㑣㔴㤴㐶晥〲挴晢㄰㍥</t>
  </si>
  <si>
    <t>㜸〱敤㕣㕢㙣ㅣ搷㜹㥥㌳摣㕤敥㤰㕣㜱㉤捡ㄷ㌹㡥挳昸㤲㌸愱戰ㄱ㘵㉢戱敢慡㌲㉦搶挵搶㠵ㄶ㈹戹㐱㥡慥㠷扢㘷挸㤱㜶㘶改㤹㔹㑡㑣摤㔸㐵摤㈶㐱ㅢ㈴㜱㔰㌴づ搲搶㐸㡢愲㝤㈹㤰㍥〴㐹㥢㍣ㄴ㈸搰愲㜰㠲㍥〴〵晡㔰挰つ摡昴愱㐱㈱愰㉦㜹㌰㤰㝥摦㌹㌳扢戳扢摣㈱戵戶㕢扡攰㤱昶搷㤹㜳㥢㜳捥晦㥦晦㝡㐶㠶㌰っ攳攷㐸晣㤷㈹挷捣㝤换㕢㘱㈴扤捡㐲戳搱㤰戵挸㙤晡㘱㘵㉥〸散慤㜳㙥ㄸ㡤愰㐱愱敡愲㍥捣㔷㐳昷㌳戲㔸摤㤴㐱㠸㐶㜹挳㈸ㄶ㉤ㄳ昵ㅣ㠴扦㜲昲㘰戱搷㐴づ㘰㘵㘱晥攲敡㔵㡣扡ㅣ㌵〳㜹㘴晡㡡敥㝢㘲㜶戶㌲㕢㌹昶挴戱㡦㔷㡥ㅥ㤹㕥㘸㌵愲㔶㈰㑦昸戲ㄵ〵㜶攳挸昴㔲㙢戵攱搶㥥㤵㕢㉢捤㙢搲㍦㈱㔷㡦㍥扡㙡㍦昶昸散㘳挷㡦㍢㑦㍣昱昸〴㕥㙤㕣㔸㤸㕦ち愴ㄳ扥㐳㘳收㌹攵挷ㄶ㘵捤攵摡愴っ㕣㝦慤戲㌰㡦扦愹昹攳改ㄳ㤵攵㜵㈹㈳扥㕡〶搲慦挹搰㐲挷㜱㙦㉥っ㕢摥〶㌷捦昲㑥㘱愹㌵㍢㡣昲摥㠲㙣㌴㉣㉦ㄹ戵攸㕤挴摥㌵散慤〹㙦㔹晡愱ㅢ戹㥢㙥戴㔵昰㔶㌰㔰扤攴㕤づ攵㈵摢㕦㤳ㄷ㙣㑦收扤搳㉤户㥥搳挹ㄸ昹㜰㌲㐴㝡㘲㙡昹㤵戹搰㕢㔸户〳㌵愳㤰ㅢ㤳搱昶㔴㔰敢㙥晢攰攰㜱㌹㜵昵〶㡥昹昰攰㜶愸戹㘲〷敤㤶㌳㠳㕢挶㡢敦㥥挱挷〶户㑦敤㔱㜷㥦㡦っ敥愳戶戲扢戵ㄸ㡦改㕢敤㈸ㄶ㘳ㄵ〸㐶〹㡡〴㐴愰㌵㐶㌰㑥㌰〱㈰㜲晦㡤㔳㤲敥挸㉡戳㙡㥢搵㔵戳㕡㌳慢㜵戳㉡捤慡㘳㔶搷捣敡扡㔹㜵捤敡㔵戳㝡つ㙤㤲㔴ㅣㅤ㌵攳昴昲昷㝦昱㈷愷晦昸㤱㘷扦晡敦㍦扤晥㐳昹搶搲挴〱㌴㝡㉥㥥搴㘲㘰㕦〷愹㜵愸昸㔸攵㈸晦散㝣㉡㜰㈸㥣攳捥㈷㥣搹搹晡昱愳昶愳㜶㥥换捡㐰㝥ㄷ愱㤴搱㜶挲㜹摥昵敢捤敢ち㜷昷捤摢愱散㙣摣㑣㕣㌷摦㙣昹昵昰㝤摢㔷㉥㐷㜶㈴敦敤慤敢っ搲搷㙤ㄹ挷㑡㠶敡㝤昷昷㜶扢㘲㌷㕡㜲敥㠶慢慢摦摦㔳敤㉤〵捤搵挱戵愷〲昹㘲扢戶㙦㐶㜳㘰㙡㥢㙡散扥㔵敡㉡㍤慦改㠵昵㘶㈸㝤㌵扤ㄹ㙦挹慤㕤㤳挱戲㈴㑢㤴㜵戵搴㍢㔹ㄵ㥦晡㤹㡢㍥ㄶ㡡搳㕡㝦㈰㕤敡㍣㝤㈳挲㘱㤶㜵捣㜷㐳〶搱搶㡡扤摡㤰㜷㜵㌵搱敦㐴挵攱慥攲㔳捤㕡㉢㕣㘸晡㔱搰㙣㜴搷捣搵㌷㙤㜰㥡晡昹㘶㕤收㜲㠶㘲ち㘰戸㈳㈳㐲ㄸㅦㅤ㝣ㄶㄴ㈲㔲㈸收㐱扥愷㥢散㉡㤷戰㍡慣愲㈱㐹㤳收㐳㍢っ挶昹㉡ㅥ㤳㜱〲㔳㙢愲晣攰㑢ㅦ搹㘱搸㌶收摥摤挶愶㌹ㄵ慦晥改㑤改㐷㘷㙣扦摥㤰㐱愶昴ㄳ㥣㤱㌵〹㤰扦〵㠶㌰㜰昷㈸敡挴つ戱㤵扦敥搶愳昵挲扡㜴搷搶㈳㤴㐱㐲ㄶ㡢摣摡扥㘴摤㠱㈲敢㈰挱ㄴ挰搸㤸㔱㌸挴㐶㠵㌱㈴㈳㑦敥㤴㜱㤶扢ㄸ㌹晢㜵㥤攵〹攷㤴摢㠸愴㘶捡㤳づ㌰愲愵㥡㐲㕦㠹㈴ㅡ搸㌵㉤㌰づ㌹ぢ愰㔲摢昵愳慤捥戹敤㍢㈵㥡㠸昶㜹挱㥥攳〵㘴〵摤晣㈰攳慣㠱㘸㝡戸㐱㜶攳ㄴㄱ昱ㄸ㘴㐸㜶㡣摣㑤㘴㙣㥦挱㈳搰㍥㑤㠴㙣㝤㜴㌰㡦㈰戱昷ㄳ㈹㍢つ㍣㡦晢摣㙣㍢㕤㕥㜳戳㍢戱㜱搶㕤〴㜷ㄳ摣㐳㜰ㄸ㐰晣〴ㅣ㡥㕣づ昹敥㘴扤て捦搶㝤〴敦〷〰㝦戲挸㜳㘲㔶㐵ㅤ㙡㌷㝡㈴摢㤵愰㈷㉢愵㔸戳㈲㙡挶㙤㍤戳攴㈹㐴挷㕡攷摥㤰戵㌹㈵㘳㍦㌴㤸㌶搳换㈱㐵㘶㌴㑤慦㜵㠷愶改㡤㘰搳㈱攵搶〷搰搵㥡㈶昸㈰㠰ㄶ㉣㔴㜶㜷愷捤㔳㥤㝣㑦愸㐴㕡ㄱㅡ㔲戸挷㐴㑣昵㍦㠳挱昵㤹㉥晢晡㌳㔵挱ㄹ攷㍤慦㍦ㅦㄹ㝣戶㘳愴昷挸捣㝤㤹㐳㕦搱㙤㙡搰て攰㜸㠹㝦ㄹ㈸㕦ㅥ㐲戵昵㌰挱㠷〰㝡攴ぢ㉤敦摢昵ㄲ㈸㤵搸㑢㘱敥㈰㍤㉥㑡挳㕤搹摡㤰㑡晡㑣㌸㉢㜶戰㈶㈳㜸㉦捥㉥㐲て㙥〶㠱㙣挰愰慤慢〲摡㉥㜷㜷ㄷ㠶愷㠲愶挷昲㝤晤㌸㝣㑦〸㠶㕣捥ㅣ㌱㝡昴攳っ㍤㌳攵㙦㑡㔱づ攵敦愳㠳㤹㐴慡㔳㌷㜹戱㕦戶㙤戹捦㐹㠶攰㈴㡦㘰㕢慤㡦〰㠰㑢㠸㝦ㅡ挸㔱㘶搸散㠸㙡搶慤慤搲扢㤷㘱㤹昴昸て晢昸挸戸㜶搶捥挳㜷㄰㤶扣㘵搷㙢㌳㡢㜱㙦㐹〶㌵昸ㄵ摣㠶ㅣ搳㉥㔹戲㥡㝤㕥昱ㅥ攱ㄵ㈳㈳㝤戶㜴㠶㙦㑤搱㐹て㤷挸㍣敤㤹㤵ㄹ㜶㜸㠷愸攸㠲㈴㔳挹㜰ぢ戵㌹㄰㈹㡦㙤昷㔹捣㄰㉣愶㠲㡤戳㍥㐶㜰㤴㘰ㄶ㈰晦㐳㜰㥡摤㙥㍣㐳㘱愳㥢㜴㘷㔷慢㐶㤱㘸㔰敥挱ㅦっ㘴㔶㡦昱㌵挷〹㍥づ搰愳晥搰昹㤸㐱㠸ち攵㈹㐲愴戶㘴㌹㔷㕣㜹㥤㌴㜰挰㐱㔰㘹愱ㄵ㐶㑤㡦㔱愵㤲戳搸扣搰㡣ㄶ摤㜰〳㔱愸㈹㈷捥㍣扦㉥㝤㔰㔷〰摤愷愷慣戹戱㈱敢㤶戳摣㙣㠱戵㥤㕤摣ぢ㐶㌹搶〷㕤㔲搹攵愶㐰ㅡ捥㌶挶㄰㐲㔹挴昰戵搲ㄳ扢㉢捦㌷㡤扥挹捥㡥慥戸㔱㐳㡥㍢晡搰㌱㕦㜴戰㡢㠸ㅡ搴㐷㥤㤵昵㐰捡挵㤲㜳㍡㜰敢つ搷㤷㐴〶㜴㑣〶敡捥挹㌵㐴〸㤶㥡㡣晦㌵晤㤲戳ㄲ搸㝥戸㘱㌳㤸戸㜵戰敢㐹㠵㐴昲捥扣敢㠷㜸㡤挲㈲昳㤳捥昲㝡昳㍡愲戵㉤捦㍦㙤㙦㠴㝢〲㉢㈴㝡㥤ㄴ㙡㠴㈹㑣㔳ㄴ捤攲戰昸愱㐱㙥ㄸ挷昰换ㄱ㈸㕣ㄹ㜹晡换㌳愴㌷昵晡㌸㍥㐳㍤㥤㜳㥡㐰攴愸㕤㌸㤲挹㠵㜹㔲慤挷搹攷〹㠰㘷㑥㕦㍥摢㠹捡扤慤㜸㜵㥥ㅥ晥っㅥ慦挸愲ㅤ〴愱㝦敥㠰㈶ㄵ㤶㤱㜲㜰〲㠱㜱㍥昵㤲摦㤸愳摡㤰晡づ㜴戲愷㄰㐵㥡㜰捥搹慢戲㠱㔸戴㘷㐷〷昴〳搵㔸捦㙥㠴㜱摤㐲搳昳㙣㤲ㄶ挹㜲戹㘶㤳㠲攷㕡㔱昳扣敢㕢づ㠰愲扦戸挸扥㠱㈲晢㠶㉡㥡㜰㉥㌱㉣愸昲ㅣ慢戹㘶〷㙥戴敥戹戵㈲ㅦㄸ扡摢ㄳ㌴㠹㐳㑥捥㥢愴㠴㘷㑣昷㘸昳㤷愱戲㠵ㄵ愰扢〲㍥捡慤㈳晡㐱戹愶㈸攰㡦ㄸ搲戱〴〶愳扣愴搶㤳ㄸ㉤慦㙥㐶㠰攵愸㜴㉢戹㝦㜱敢㘵㤴㘸扦ㅣ戱㥥㐱㈲昰〸愶㤸㍣摤摢〵攷戲敦㐶挰ㅥ㌱㜶捡㡤ㄶ㐳愰ㅣ〰㔹㘵摥摥慢戰㥡敡㌴搳㤶ちㅦ攸慦敡ㄲㄳ昷昷搷愷攵挶㐳摢㔴㙢㠹㤲ㄲ㈴㍢㌵㔲㤲㘵㥢㌹敥㈵㔱㈳㤴攰㑥愴㡤挸㜲㥢㜶昶㥤㕣攴㙤〸㈶㐵㌳㠶㜵㐲ㄱち㠲扣愴づ挸㈸晡敢戳挹㈳ㄵ慤愱づ㌰㐶㌹愵换㑡㜱㌸昰㉣慥㥣搴攵㔸晣㠴昳㝤㈰捥㕥㙣㐵㕤㌵昶㡤愹戸㘶慥搱戸攸㐳㑢愸搹㐱㝤㡦ㅣ㘹慣㑤㑢ㄸ㜵㍡㠷㤵晥㝡㝢㔳〷㌱㍥㠶っ㠹㘴昸㠱㜱っ㜱戸㔲搱㔴㙡㘷㈵㙥㜵扢戸挸愷昳搲昶ㄵ〶㤶愳晡愲摣㔴㙡㔸㐷㤳㥦㔲ㅤ摡搶愲攲愳㤶㌳户ㅡ㐲愴㐷攴攳㜱㑥ㅤ㜰换戹㐴户ㄴ㉥㌰㠰敤挶戹愵㕡㠴戰㙥㝢〰㕡〶㝢〷㍢搸ㄱㅤ㌶愱㜶㐶づ㕡挸㈰摣敥㐵昰散っ㠹㔱㌰㔲㐷愵晦㍡㈹扥晥ㅡ搳㥦㥦㌴㤲㑣㝣㠸ㄸ敡捡搰ㅥ㠰摣㜴㔴㤲愷㘸㉡〹㤶㙢捥愶㤸搶㐴㔲㐶ㄵ愳㐴㤵㉦㠸㜰㠳㠷㜱慣㐹ㅥ㥢〶敥戸㐵㉥愴㘹㘳敢㠰㜳搶慦㌵㕡㜵愹㐴㜱挲慢㤵㐴摥ㄳ昸㔲搷晦昴㘹捡搸㤷㜸㔳捥挲㤴攲㤲㠹愴攱昵㙥敢㤷搰㕤㌱㌹㡣愱㜹ㅢ㠳㡦ㄹ㙥㌹ㄵっ敢扢愳㐰晤昰㘰攷昲㠲扡㌸〷㤶搶㔷㐴㕥㜶づ㜷昱摡ㄱ㘴㜵摡㔲捤捥㌵捦㌵愹戳愷㡡捥戸扡㘸㑦攰〸敢搴っ慦㔰㠰㌲㌲攴改攰㈰挶慤㌸戲㝢敢㘵昵㘸摣㍡ㄹ㉢ㅦ㠲昱㕤㕡㐱〶㜶ㄵ〷㠹ち户搹搱扡〵㈳扦搴扣慤愷〰〴㐳挰㔴㘸搱㔲㉢㌸昳挸敦慣攰㌰ㄸ㤹ㄱㅤ㑤〷㔲ㄹ愳㥣㠲挳ㅥ㐸挳㘹愲㈱扤搲㠴㄰㡡づ愹㑢㘱挹扤挴ㄹて㈶㔰㌳戸慢愷㜰挹㡥㜰昵挵㍦摣㔳㍣㔷慦㔳摤㠵㝦㙥㑦㘰ㄵ搷㌶戴㍡㝡愸攷㐲㤶㕡ㄳ昵扢〷㝢㉡攲㡢㠲挷ㄶ㉢㘷散愸戶扥ㅣ㙤改㑢㕢㐳㤲㠴挸㝦ㅦ晥㠸㙤摦㑥㥤㌹攷昳ㄲ敡㈶昷㝥散㥡摦扣敥慢㜹攵㐳摥昸愳ㄶ㙢㡤㡥㜲㤲㘳挶捦昱㐷㈵搳挸㝦て㈳敥㘶摡ㅣ愰攳㈰攱㌸㉡㘹㙥㌰㡤㝣〶㥤㐰㜷㙦摦ㄸ㈰㥤ㅣ敡愱ㄳ挵〸昶〹挵㕦㝢愷〸挵㄰㝦つ戴㤲㔸㠰散攴㜲㠸㘹㠸扦挲〳ㄱ㥥㐲摤〷戳㔱愷ㄸ㜹㝣扤㠳㤷㐱晥晦㘰㈹㌹捤摢ㅥ愷晦㡤挳晣㕤㈰㐲愱〸昸㘸㥦㐷昱㥤㝥ㄴ㌱㄰㝢㕢㈱㙦捥㝥摦搴㝣搷慦昵晥ㅦ㥡㥡捦〰挳㑣㑡ㅢ㐳㔰㡤挱昸戶㌲㘰昶㈹〳て愳㕡㈹〳捦戲て攳昵㕡ㄹ㠸扤ㅤ攷㔱戰戳㌲挰㈸㕥㠶捡㤷ち慡愶ㅣㄸ戴戵敥昲攸〹㍢㠳敢戵㌲㐴攴ㅥ攲㈹㕣㠰敦改敥晥攲㈵㍢戰扤挳慡晣㜴㈰㈱戶㠲ㄵ摣搷㔶㕤搸攳摥㙤㙢㔴愷㙤扣ㄲ㠹㍦㝤摦㜳戲扢㕢敡挰㤴㑥摡㔱㉦㡡愲昰㌶㝣㈲㠲ㄶ㠲昱㙢㠷晥攲昴扦㝥收㤵㤳扣㤷ㄶ搳㙡㥥㠱攰㘱㠲昳搴ㅣ㄰扥㑤㕤〹戹㤳㥦摦㥣挷㠷㐸敥㐶㐳捥摢㠱搲㜷㐲换㑢戲㥡昰㔲㠴愹㠹㙦㉦㈸㤳戸攱愰㤵挹㑡㡦㘳㔳㝤扥愴㥣㠱㤵搴挴㤵昷㉥〹㄰㡡㠱㈲㙢㐸扤㌲晦㤷㄰㍡户㌹㤱㙥㝤㤰昶㈵㤳㄰摦㑡愴㥡㉥㌰㡣攳戰㌹戴搱㈸㘶㔰㤶㜰㈹㐴ㅡ㐸㈱㘹㤳㠵愱㝦挵愵㤶㤰挹㔷〰㌲㘲㘸扤挱㕣㕡晥晢㑣㐰戶慦昷つ昹愹ち㜶ㄱ㔸㑣扣敥挳摡慥㌴昴ㄳ搱挴愰慣戲㍥㥥㐳㐶㤹㈹㉣㘰㤴㔶㤵㕥㐲㈶㐹昹㔹攴㜶敤㜸攲㑢㑡㥥づ戱改㠳㥤昷攸㔵ㅢ昳㥥昶㕢戸攳〱㌹㔳㔰〲挳㍦挸㘲㤸㥥㉡ㅡ愷㥢㡥改㈲挲㐹㥤㙤㜷ㅡ㡦慢㈰戳晣挳戰㍦ㄱ收攳昷㐰慣㥦改っ㝤㘷㙦つ㘵㥣㍦㡡〵昲〷晤敢晥㡣㠳㡤户昲挴㠰挳敥慡㔵㔱㕦〲㕦㐶ㄷ㉥摡㄰㔶㈷慢㥥〵愳搱挹挹ㅡ改㤷晦㡣㔳慢㤳戵挲摥っ㔸㜷挹晦㉢㈸搸㔱晥ぢ㐶搹ㄴ捡㥥㡦㌳㝣挸㌳㔲戲㘳㜰㠶㍢〲ㅦ㌶挲㌴捡〴戶㔴㤶挱㙤㥤㕢挶㈷慡扡㕡㜱㜰㜸戸㜲扤㤷㈰摡㝤愹摢㡥て㘴㠰㡣〲攵晦っ㉣㘸㘰㝦㑥扡摦㡥㉤㝣ㄲ挵㠷捥扢戵愰ㄹ㌶㥤㘸㝡ㄹ攱摤㘹㝥㘱收㐰攷㤹ㄳ㝦摡换搴ㅥ挴㑥㑣㝣ち㝤㉥㕣〴挳扥㈰愳㜷㉡敡挸ㄸ挲敥㘲ㄶ晣摡愸㥣ち㈴㔱㍡㠴㜷㌸捦戵散〶㍥㔰扤〸慦㘶挴愲㍤㈱散戴㙦戹昷㉥〶户づ户戱㥥㠵攷㐷㌶㉡〸㠳愹㈵㝣敡搳摣搷摥㍤攸㙥ㅢ慦㉤㘴换攱扣㙢㘳昹㍦〱㑥㜷昷㤶㙥㤲攱㍢昹摤昱㤸昵㘹㐲挴㜹攸ㅤ摤扤㉢㤶愳㑤㠱捥攳捦戶改昲㥡㘹挰㔱戶㡢㌸昷慦愲慢㜸㡡〰㍦慢ㅡ㘷昸㈰攸捦㝢㤲㤹搷戱㉣ㅥ〰攴㡤㠲つ㌰㤸慡晦㜰㍢慡ㄶ㌴㉤㐸㠵㘳攲て㔰捦㕤搲慢慤戳っ愶㠶㌲㈱㤰户㈴㐰㤲〴㑤〸昵晥慦愳㐳晢晤㙢㈸ㅤ晣晥慦㙤晢㝥ち㝦戵㍥㌷ㄹㅣ晦㤶ㄳ攱㘱㕤挵㤳㜵㡤愰㐱攰戱㌲㤱㈱㤳㘴㡢攴㌵〵ㅤ㐴昸敥㐹攴㤱晥㌱晥昷捤㤳㍦㜸㠳改愷㈷㠵㘲㠴愸戲㝣搵㐲〳㐱㐶愸㔶昱㤵昴㉡㌶㔰㍡㜸ㄵ㕦摡㙥ㄵ㘵昲挸㌲㝥㔶〰㔰㥡ㄴ愴ㄵ戵慡㌰捥㈸慣㈹㠴戲㔵〴㤰愴㌲ㄱ慢晡戶㤰㐱㕦敥扣敡扢ㄹ㘷昸㔰收昶戳㔵愹㕣收㑥改㙣㥥摢㤳昱㘱㡦搲㥡㜸ㄱ㤲扥㥣㠲㜶挶ㄶ戴慣㉣㝡戱ㄷ㜶㑦㜰㡣搸㝦㍥㤰搱ㄷ㠶㡣昰㡢㉦㈴攸㍡㜳㈶昶㠳ㄹ㘶ㅣ㜳〲戹㈸㜷愶㈰㜹㜱㈳挵攷㤳挶摦晡㜶挷㐵㠳ち㈴搰㤴㙥㑣㌲㔴㡤㍦㤷㌴㍥㠶㉦戲㔴ㅢ㡣慣搳㥢㐹㘳㤲慢㙡晣摢㐹攳晦㍣㜶戸摤㌸愱㑥㍤㜲㤹愴ㄹ愳㤵㔴㤴愱っ㉢昳㈰昵愱㌶慤敥扣㐳〱㍢敥攸㘲戲㔶ㄵ㐵㙥㈸ㄱ㍢㠱㝢㈱〱㍥㤵㍥㠷㙢㑥戸つ〲㉥慣晦挷㠴戳戸晥戴㘸㐷㌶扥㠴摥㐴摣㌹戰搴ㄳ㍢ㄷ㥣㡢〱ち㐶㥤戳㈱㡣慥晡㥥愲ㄶ攸ぢ㌹扤搵㍢昸攷㌳㜴换捥㝥㈴昱㌲㤳搷㐹㠶㤳㉥㉡挶㤲ㄳ慦㈴㐸㌶㙥㜶挸挷晡㜵㈰〷㝣ㄴ㤰ㄹ敢戳㠰㍡㈶㜳㠸〵㘵㌲〸昲㌰敢㈶㐰㘹愴㑣搶愰愹㐰㤰ㅦ㤰ㄲち扦〱㌰㤹晣㡦ㄵ搳㥢捡愵㘲㡡捦㈶慦㑢搳㤴昵㥢散昰ち挰〸㝣戹㐲㙤ㄳ㙥㈸㔸扦㠵㤲昴㙢挹㕢搴㙢㍦㠷㑣㘹㈴捦㔹敥㝡扢戸㤸㈱㘵摡攷搱㔵㜰て㌸㠶昵㠵㌸挳㠷晣㑤㠰㈷〷㙢搱㌴㤲㤳て晢ㄱ敥散晡㠲晦㘹㝣㤱扦挵戵㡥攰㍦㈴挹㉢㤵㍦㘷晥挲㜰㘳㤱晡愹慤慢摦㈶昶昸㙤㡣挳㜵㜵戴㑦㡥㐸搱㘴晤づ㠰㈰愲戸敢搶敦昲㠹昸㔱㕢昲挵㌸挳〷㐱攴摣㘴㈶挰㍣㌸ㄷ搵晤㑢㉣㔱ㅢ㠹㡣昵㘵㠰㈴㤵戹愱ち慤㕦㐱愶㌴㌲挹㌷㔱㌶㤹㌷㐴敤㠵晡ぢ㉦晣㙣㌲㌷㝤㙦敥㤷㥦㥡㜸敤捤㝦昸昱慢㍦晡㤵ㄳ晦昱搶㌷扥昱愳㝦㝢昵㡤户扥户㝡攲敦扥昹捤扦㝤收㡦摥昸昱㐱攷㜵昳摢㍦㍢昷晡㑢戳搷㕥㝡搱戹晣搱搳㉦㝤昲敡㜳戳㑢㜷捣㡣㡣㡣㡥㝥㜸敡敦敦㜹愴㝣昳挵敦㠸扦昹攷扢㝤愱㈶㡦ㄷ㔸慦〲愸㌹攳摦㌲ㄷ愱愶昱㔵㘴㌰つ捥昸摤㥣㐶㤹㥢㄰㥦ㅡ慥晣㈶㝥愲ㄱ敦搹㍣ㅥ㡡挲㈸㜳㠶㙣㘳晤ㅥ〰攴㉣攷㜶ㄳ㍦㜱戵扢㘱㥥昵ㄹ㤷㑤㍢慣㠳㔲搵㔲㐶㈸㤹㐸扦㈱㝡㐷ㅣ㤶㥦㘹户㌹搸㉥㘹摢㥦〷摡㐵捡愴扣㕤ㄳㄴ摢捣㥤㌶ㅥㄸ㑣敤㌴㜰ㄳ㉥㔷ㄴ扢㙥ㄸ㥢愱扦捦搱㤱㠴搵捥愹挷㍣ㅦ㜷㌱ㄸ㠹㘲㐸㘶昱㌵扥㔶〱㘴慣搷〰㤲㔴收㠳㐶昸昸晦〰㔲ㄴㄶ㐲</t>
  </si>
  <si>
    <t>r</t>
  </si>
  <si>
    <t>㜸〱捤㝤〷㝣ㄴ㘵晥㝥摥㈴扢㘴㌶〱㐶㐰㤴㈲㤰㐸㐴〵㘳攸㑤㄰㐸攸㑤〹愰愲㕥㔸㤲㕤ㄳ㐸戲戸㥢㔰㙣愰㜲㔸戰愰㘷挳ち㜲敡㔹づ扤㔳㙣㜸㜶㍤挵㕥捥敥搹摢搹换搹㌸昵晦㍣摦㤹㔹㘶㘷摥㜱昷敥㜷晦捦攷挶散搷昷㝤扦捦㍣㍢捦戳㌳戳扢敦㝣㜷挸㔳㜹㜹㜹扦㘰攱晦戹ㄴ戲搱戳㘶㘵慡㌵搶㕣㔱㤵㘸㙡㡡搵戵㌶㈶㕡㔲ㄵ攳㤳挹攸捡ㄹ㡤愹搶〲〰挲戵㡤挸愷㐲戵愹挶㘳㘲㐵戵换㘲挹ㄴ㐰愱扣扣愲㈲㈳ㅦ昹㙥昶挳㜴㍡〶搷㌲ちㄹ㠰捡㌳挲っ敤ㄸ㡡ㄸっ㠶〸㐳㌱㐳〹㐳㝢㠶づっㅤㄹ㑣㠶㕤ㄸ㍡㌱㜴㘶攸挲戰㉢㐳㔷㠶摤ㄸ㜶㘷攰昳ㅢ摤ㄹ㝡㈰㤴昴㐴㤸㕢㌵㘱昶愲挵㔰㔳搳㥡㐸挶〶昴㤹㙦㙤昳㤸㠱〳㉢〶㔶っㅡ㌹㘸㔸㐵攵㠰㍥㔵㙤㑤慤㙤挹搸㤸㤶㔸㕢㙢㌲摡㌴愰捦㐱㙤㡢㥡ㅡ敢愶挷㔶捥㑤㉣㠹戵㡣㠹㉤慡ㅣ扣㈸㍡㘴挴挰㈱㐳㠷挶㐷㡥ㅣ㔱戲〷㤸㘷㔵㑤㌸㈸ㄹ㡢愷晥㕢㥣扤挸㌹扢㙡㐲挵慣㔸敢㝦㡢戳㌷㌸㐱㔹㥤㘸㡥㌶戶晣㤷㐸㐳㝣㑤㠷㔶挷敡ㅡ昹攲挷㘲挹挶㤶愳㉡戰搹ㄹ㐶愳㌷扣㘲㝣㉡搵搶扣㤴晢㔱㔵慣愹㘹㑥㉣㉥㉦㝡㜳㜵慡昵愰㘸戲㌹㔵搲㑣晦㘲挹㔸㑢㕤㉣搵愱㜹攲㡡扡㔸㤳つ㑣ㄵ㌵捦㡦㈶㘷㐵㥢㘳㠵㙣㜴㙣戶㕥挳愹昵戱㤶搶挶搶㤵敤㥢攷愵㘲㜳愲㉤㐷挵〸〹㌵㑦㙥㙢慣㔷㠵㠵昸换㉢攸愷摢㌲㜹愱戰㍤捤㔵つ搱㘴慢昴昸ㄲづ搴㘱㕤扢㡢愸挸搸㉥敥㔲㝤㍣㙢昱㌵慢㘹㙣㥥ㅥ㑢戶挴㥡昸㈴㝣㈵晢㝢㐰㘲㤰昵㍡愴㥤㜲攴昰㔵㔲挵昶挱㐷㉤㝣㤶㜰ㅦ㠴㡥搵㠷挵㔲戳ㄲ〳づ㑡㈶ㄶ㡤愹慣ㄸ㙡㤴㘲搰㈸㘳㝡㑦㠴挸愴愶挶愵㝤〶㡥ㅡ㌹㜸㤴搱㤷㤹㜲〴㔵昸ちづ㙣㌷ㅤて慥晣摡㘸㝥敤愲晣摡扡晣摡晡晣摡㔸㝥㙤㍣扦昶愸晣摡㠶晣摡挶晣摡挵昹戵㑢㠰㜱㤶愲㜶敤昲敤㘵挶戳慦㥤晤搵扤㌳㘶㙤扡昶挱㉤㤷㥣摦㍣㐲昱㔸㤶㔳㐱㍦㌴㝣㥢户㌷〶㡤㝤㄰挲晢㈲㌸㥢㌷㘲昸㈸愳㍦㌳〳㄰㤴㝡づ㥢挷㑤摣㝡挳扤つ戱㜱摤㘷晤晥搳慡㘱慦㙣晦㘵㤳攲㈹㐲戸㉢搰昰㜱敦㑦㠶㑡㠴昰㐰㠴㌴昷挸㔱挶㈰㘶〶㈳㈸昵戸捤扤搷换㑤摢㍥㝡昶㠷搹敢㈷㡥㙣㌸㘴㙤摤㈶挵㌳㡦㜰て㐵挳挷㍤㡣っ挳ㄱ挲㈳㄰ㅣ敥㤱搸敥㤱捣㡣㐲㔰敡㈱㥢晢㤱捤摦㙤愹㤹㤲慣扡㈶㌴晤挵㌱户晥㜰㤵攲〹㑤戸て㐰挳挷㍤㠶っ㘳ㄱ挲〷㈲愴戹㠷㡥㌲挶㌱㌳ㅥ㐱愹扢㙤敥㠱㍦攴㍤昸摡㕢昷㑥戸昰昸㤲搶㐹ぢ㝡摤慥㜸挸〸㜷ㄵㅡ㍥敥㙡㌲㑣㐴〸㑦㐲㜰戸〷㘳㜷㤸捣捣ㄴ〴愵㙥戳戹换ㅥ㙥慡晥挳扢㑦㑥㍢㌵昲攸㤹㝦㕥ㄷㄹ慣㜸晡ㄵ敥㘹㘸昸戸愷㤳㘱〶㐲㜸㈶㠲挳㍤㘲搸㈸㘳ㄶ㌳戳ㄱ㤴扡挹收㥥㌹㘷捣慡攳㘲㙦捦摣昰㜴昵㑤つ㑢㕢㙦㔲㍣慢ぢ昷挱㘸昸戸攷㤰愱〶㈱㍣ㄷ挱攱ㅥ㌲㘴㤴㌱㡦㤹昹〸㑡㕤㙢㜳㝦晢㘲㠷㠲㥦㐷㝥㌰攱挲戱て慤扦㘹晥收㈳㔵㌱搲挲㝤㈸ㅡ㍥敥挳挸戰〰㈱㝣㌸㠲挳㍤っ㥥ㅣ挱捣㤱〸㑡㕤㘹㜳摦㕢㜶摡敢㈷㕤㌷㜶敡㥡昸搶㝢㠶㍥㍤昱㜶挵昷㈰攱慥㐵挳挷扤㄰㠳㐶ㄴ㈱扣〸挱攱ㅥ㠹敤慥㘳愶ㅥ㐱愹㑢㙣敥戵扤摦㝦愵搷㤱敤㘶摥㌰㙦摤戰㠷㍥㉤㌶ㄵ摦摡㠴㍢㡥㠶㡦晢㈸㌲㌴㈰㠴ㅢㄱ㡡敤㐳㝢㘰㘵攵㈸㘳㌱㔳㑢㄰㤴㍡捦㈶晦晥昹㔷㉦晢晥ㅦ㑢㘶㙤扣愸敦㑦㝢捥扦收㉢挵户㑣㈱㙦㐶挳㐷摥㐲㠶〴㐲㜸㈹㠲戳攱〳㘱捡搱捣㈴ㄱ㤴㍡搳收晥晣昳扦㜶㉢戹㌱㌶昳てて㥦晡攰㠶摥ㄷㄷ㈸扥ㄳぢ㜷㉢ㅡ㍥敥㌶㌲㉣㐳〸㉦㐷㜰戸㠷っㅡ㘵慣㘰㘶㈵㠲㔲㙢㙤敥慡㍥ㅢ扥戸㘰昵㌱攳㑥㝢攸昸慡〳扥㌹扤㕣昱つ㕥戸㡦㐵挳挷㝤ㅣㄹ㡥㐷〸㥦㠰攰㜰㡦ㄸ㌸捡㔸挵捣㙡〴愵㔶搹摣㠷捤慥㍡㜱晡㉢㐵攳㉥敤㝥㘷搱㌳摦㜶㍡㑦昱㜳㠳㜰㥦㠴㠶㡦晢㘴っㅡ㙢㄰挲扦㐵㐸㜳挳㤳戵捣㥣㠲愰搴ち㥢晢挶㈵㔳㝥ㅥ㝤敥昲慡㍢捦改㝥攴愷㑦ㄷ㔶㉢㝥ㅣㄱ敥搳搰昰㜱㥦㑥㠶㜵〸攱㌳㄰ㅣ敥攱攰㍥㤳㤹戳㄰㤴㍡摡收摥㥥晦捤搲㙢㡦㌷㘶㥤戸敦㑦㑤㥦㜵㝤敢㘵挵㑦㌹挲扤ㅥつㅦ昷㌹㘴㌸ㄷ㈱晣㍢㠴㌴㌷晣㍥㡦㤹昳ㄱ㤴㕡㙣㜳户搵扦㌸敤㥢㐹昱㠹愷㑦扥㜱㑣㝤捦捦㑡ㄴ㍦㍣〹昷㠵㘸昸戸㉦㈲挳〶㠴昰挵〸づ昷㐸㥣㘴㉦㘱收㔲〴愵敡㙣敥摤㙥㕤摦㍤㔹晡挴攴㔳㉦摣㙢昱〷㤳戶㕥慡㜶㐵㕡戸㉦㐷挳挷㝤〵ㄹ㌶㈲㠴㌷㈱㌸摣㈳㜰㈲扣㤲㤹捤〸㑡ㅤ㘱㜳昷扥㜹㔳攴㠵㡥㜳愷㥣㜱㕦㡦改敢挷㤴㜶㔳晣愸㈷摣㔷愱攱攳扥㥡っ搷㈰㠴晦㠰㤰收挶㠱㜹㉤㌳搷㈱㈸㌵捦收晥㜱敡攴晤愶ㄴ扤㍤晢戴〵㉦扤㝢搸愳昷㌵㉢㝥㠲ㄴ敥ㅢ搰昰㜱晦㤱っ㕢㄰挲㌷㈲愴戹攱昷㑤捣晣〹㐱愹㔹㌶昷㠲㝥挷ㄷ㡥敥户戹敡㠲愵摢捦搸搸戹愰㐰敤㡥戴㜰摦㡣㠶㡦晢ㄶ㌲㙣㐵〸摦㡡攰㜰て挲㝥㜲ㅢ㌳户㈳㈸㌵搹收摥摣㜴挵㤲て㡥㝤㝦晡摡づ㕤㍥㔹晡攳慤捦愹㙥㐸ぢ昷㥤㘸昸戸户㤱攱㉥㠴昰㕦㄰ㅣ敥㤱㌸㜶敥㘶收ㅥ〴愵挶搹摣㙦扣ㅣ㍡㙦摡搸敦愶慤搹㕡昱晡〴昳戵㠸敡㡥戴㜰摦㠷㠶㡦晢㝥㌲㍣㠰㄰㝥㄰挱攱ㅥづ敥㠷㤸㜹ㄸ㐱愹㤱㌶昷㍢㔷㍦摡昰㔹挷摦㔵㕦㍦晡㠲昷㍥㈹ち㕦慦㝡㈰㉤摣㡦愰攱攳㝥㤴っ摢ㄱ挲㡦㈱愴戹昱㕡㍥捥捣ㄳ〸㑡つ戲戹捤㍤㝦㝣晢㠳挹ㅤ愷慤摦㝡攸㠷捤㕢㝡挶㑢㥥㐲晡㘰晢戳㔴㜵㌲扡ㅣ㥦㑥㜷㝥昰ㅤ㔴㔱挹晦戲㝦攲挷〷晥昸搰昸昰昸挰㠱昵㐳㉢愳㠳愳愱㔲搰收晡搱㤲愷戴㤲昸㈱㡤㉤昵㠹攵昲㔹戳攷㠴㘸㉡戶昳愳㘷㝦㍢㌷㈱搱搶㔲㥦敡愱㑦搶戴㐶㕢㘳摤扤戹㥤㈴扥搵㙡昰㐹㍣㤶㤲攷敢攵㕤㙤㝥戴愹㉤㌶㝥㐵愳㤵摥挳㤳挶攷昰挴愲攰散愴㘴散攸㜴搶户㐵攳昱㐵㜱㤹㜰晢㔴㕡㈹㙢扢晡㔴㌵㈴㔲戱ㄶ搹扣晥捤〷㌵搶㉤㠹㈵㙢㘲晣㥡ㄹ慢ㄷ愹扢㌲㘵㝦ㄹ攸㍦扢〵㐲昱昱扥扥捣㍤ㅡ㥦戸愲㌵搶㔲ㅦ慢挷昶㉥㡤㈵㕢㔷捥㡤㉥㙡㡡㜵捤㠰㔸捦㠹㐴户㡣攱㐹㠹扡戶㔴㔵愲愵㌵㤹㘸捡捣㡣慦㕦ㄶ挵ㄷ㤰晡㤹㠹晡ㄸ扥㍦ㄴ㜲挹㔳㜹㌸㜲㔵摥扥扡て昱攴㑤㔵挸ぢ攱㝡㠹昷挰㙢扥㝢收㙥㔷㌱〷敡愰愲㈹挶㝤㌲扦㙦ㄶ㌲攱㈵捤㍥挱㐰㤷㈶㝥㈷㈷㝡敦㘰戴㙣㘳晡㤵晢晦ぢ捥捦敦㙣慢㥦戸っ㕦搲愶㐴㕢敡㥢㘲挹㕦㥤㔱㔰摣㈲攳㘹㠴搰晥㌸㥡〳摤㉢〴㐲慤㔰㉢㐳换ㅢ敢㕢ㅢ挲つ戱挶愳ㅡ昸㐱〴戳づ㐵㐵戴搶户ㄸ捦㘲挸㜸㡥攱㜹㠴㐸㈴㉦晣㌷㠲挲ㄱ攳〵慢ㅦ㉡挳晦晦晤慦㝦昹㔸换㤰慦㥢㤸ㅢ㐸㠵㥡㈷㈵㤲愹㠲〲㥤捡㈹搱㔴㐳㉢㜷捦㕦㑦㤲敦㐵㠶㤷㄰㐲㝤ㄱ戲㝥扢散〸㔰㈱扦㐴户㙦慥㡥挵愳㤸扡㤰愳㕢㐵㐳捤搶户攱敡㔸慡捥攰搷收愹㌸㔶㔶㠴搱挲挱㕦搲捣扤㍦戶愲戵㍡摡ㅡ㙤搷㡣㉦攰㜸㤵っ㠰晡换㕡㔶㡢㙢戶㤷㌱㘷敤㠸摤〳㠳㈹㑤ㄷ㑢戱っ㔸㑣㌸㜰㜰扣攴ㄵ搸昱搷㐵㘰摢㝢㐱㐴搸扢愳㘷㝥㤱挶昷晢晡挹戱㤶戹㉢㤷挶㔲㠴ㄷ㠵㝦搵㑡敦攱㐵戲搹㜵㡢收戵㌶㌶愵㉡戰愵㤳㤳㠹戶愵晦㑤ㅥ㜲ㄹ㉦㈳㌸㑢㘸㉦散挵戹㙢㠲㕤㜹敤㤶昱戵愹慤捤㉢㈲ㅢ㐷挲慦㈲㌸敦㜹晣㕥捦ㅤㄷ扣扦攰㝦戲ㄸ慦攳㝦ㄱ㠳戰㠰㕣愸ㅣ戹㝦㘷晥㈱〴㝣㐹㌳捣㥡㥢㡣挹㡣㑡㤱㜴㘰㝣晢收㐳ㄲ挹㈵㡢ㄲ㠹㈵摣戵㍡㐸㉦搵㄰㡢戵㜲㤶愲搸㥥㤵㤱搹ㄷ愵ちち㌲收ㅣ㕣搳ㄹ扤挱ㅦ㝥ぢ愱晤昸愶愶㍥づ㘳㉡晣㌶㠶ち㌰㕦ㄲ㝥〷㡤敥挳〷㔷搶搶㉤慡慤㑢㌴戶愴㙡〷㔵づㅣ㕣㌹㘸㔰㘵挵㡡愶搴ち搵ㄳ晡㌹㘳昰攰㈹户㜷㍤㙡攳搸㤹ㄷ捣㕤晦昱㙢摦㥣㌵㐰昵戰ㄳ扥㘹㡡扤挱㔸㡡㠷昱㍥㠲敡〶ㄸ㑦㌱㘸㘷㉥挶㠷攸ㅢㅦ㌱晣〳〱㈷ち昱ㄴ攷㠹㑦慣慥摡〷晦攷戹挲昸㤴攱㌳〴搵ㅦ㠱㐷慡昱㌹㠲戳㈸ㄳ晣摣〱攴㐵晣ㄲ挳捥㡢挸搹て摦㡢昸㌵〱〶㘱〱㌹㌵〰㌹扥㤰〶㡤㌳㘸㤵㐱㥢㔴ㄸ捦愱昵㈲㘴㈷㝣搳㉡晢㘳㌵昱攲㕦㕣扦〰㌰扤ㄷ㍦昳㌹攸㤱挱㍤搱攵㐵扥搵㔵㤵挸㠹ㄷ〵ㄸ㌰㌸㘵慣〶㘱㐸扣〸愱攷㉣敡挷㥦㕤㕥戴攳摡昶户搹ㄱ昸㈲攱昳挲㈰挰㈰㉣㈰愷〶㠳㔹攷挵ㄷ㜸ㅥ慤ㄷ㥦摢〹摦㌴搰㌰㌰㤵攲㘱㜴挲搳愹㑦〱搳㝢搱㠵㕢戳㉢㐳㔷〴㤷ㄷ扢㕢㕤㌵ㅣ㈴攲㐵㌷㠲扡㈳愸㤱ㄸㄲ㉦㝡愰攷㉣敡㕤户ㄷ㝢㜰㙤㘷搲㑥户㕦昴㈶挰㈰捣敦㠵攴搴㈸㌰敢扣㜸㈵挸㡢㤷敤㠴㙦摡㙡っ㤸㑡昱㌰昶挶搳愹ㄷ〳扤搸㤷㕢搳㥦㘱〰㠲换㡢ち慢慢挶㠲㐴扣搸㥦愰㑡〴㌵づ㐳攲挵㐰昴㥣㐵㍤改昶㘲㌰搷㜶扣挰㤷㐰摦㝥㌱㤴〰㠳戰㠰㥣ㅡて㘶㥤ㄷて〶㜹昱㠰㥤昰㑤戳㔵㠳愹ㄴて㘳㉣㥥㑥摤ㄷ攸挵㌸㙥捤㜸㠶〹〸㉥㉦慡慤慥㥡〸ㄲ昱㘲㈲㐱㤳㄰ㄴ愷攲挴㡢挹攸㌹㡢扡摤敤挵㔴慥㙤㝢挱搹㍢㥦ㄷ搳〹㌰〸ぢ挸愹㈹㘰搶㜹戱㈵挸㡢㍦摡〹摦戴攰㜴㌰㤵攲㘱捣挵搳愹敢〳扤㤸捦慤㌹㠴攱㔰〴㤷ㄷぢ慣慥㥡〱ㄲ昱攲㜰㠲㡥㐰㔰戳㌰㈴㕥ㅣ㠹㥥戳愸㉢摤㕥搴㜲㙤攷㝣㠱搹㐶㥦ㄷ㔱〲っ挲〲㜲㙡㌶㤸㜵㕥㕣ㄴ攴挵㠵㜶挲㌷㡤㌹〷㑣愵㜸ㄸ㡢昱㜴敡晣㐰㉦㥡戸㌵捤っ㉤〸㉥㉦㤶㕡㕤㔵〳ㄲ昱攲㘸㠲㤲〸㙡ㅥ㠶挴㡢ㄴ㝡捥愲捥㜰㝢搱挶戵㙤㉦㌸㍢敡昳㘲㌹〱〶㘱〱㌹㌵ㅦ捣㍡㉦㑥ち昲攲㐴㍢攱㥢㜶㍤っ㑣愵㜸ㄸ慢昱㜴㙡㔵愰ㄷ㈷㜱㙢㑥㘶㔸㠳攰昲㘲慤搵㔵ぢ㐰㈲㕥㥣㐲搰愹〸敡〸っ㠹ㄷ愷愱攷㉣㙡㤹摢㡢㜵㕣摢昶㠲戳戹㍥㉦捥㈴挰㈰㉣㈰愷㡥〴戳捥㡢愶㈰㉦㤶搸〹摦㌴昱㐲㌰㤵攲㘱㕣㠰愷㔳㡤㠱㕥㕣挴慤搹挰㜰㌱㠲换㡢㑢慤慥㡡㠲㐴扣戸㡣愰换ㄱ㔴ㅤ㠶挴㡢㉢搰㜳ㄶ戵搰敤挵㈶㘴ㅣ㉦㌸晢散昳㘲㌳〱〶㘱〱㌹㔵て㘶㥤ㄷ昳㠳扣㤸㘷㈷㝣搳摡㥣戸㉥挵挳戸〱㑦愷㙡〲扤搸挲慤戹㤱攱㈶〴㤷ㄷ㝦戶扡慡〱㈴攲挵捤〴摤㠲愰ㄶ㘳㐸扣搸㡡㥥戳愸㘹㙥㉦㙥㐳㈶㘳戶摣㘷挶ㅤ㐰㐴っ攲晣㘶㐸㑥㉤〱戵捥㡣㜱㐱㘶ㅣ㘸㈷㝣搳昰㉤㘰㉡挵挳戸ㅦ㑦愷挶〴㥡昱㈰户收㈱㠶㠷ㄱ㕣㘶㍣㘲㜵㔵〲㈴㘲挶愳〴㙤㐷㔰㐷㘳㐸捣㜸っ㍤㘷㔱㐳摣㘶㍣挱戵敤㠳㠴戳晢㍥㉦㥥㈲挰㈰㉣㈰愷㤲㘰搶㜹戱㙦㤰ㄷ晢搸〹摦㘵㠳㌶㌰㤵攲㘱扣㠴愷㔳晤〲扤㜸㠵㕢昳㉡挳㙢〸㉥㉦晥㙥㜵搵㌲㤰㠸ㄷ㙦㄰昴㈶㠲㕡㠱㈱昱攲㉤昴㥣㐵昵㜲㝢昱づ搷㜶㑥㥥㤸慤昵㜹昱ㅥ〱〶㘱〱㌹戵ㄲ捣㍡㉦扡〴㜹搱搹㑥昸㉥㜳ㅣ〷愶㔲㍣㡣捦昰㜴㙡㤷㐰㉦扥攰搶㝣挹昰ㄵ㠲换㡢㙦慣慥㍡ㅥ㈴攲挵㍦〹晡ㄶ㐱慤挲㤰㜸昱ㅤ㝡捥愲㡡摣㕥晣挰戵㙤㉦㜸昵挴攷挵づ〲っ挲〲㜲㙡㌵㤸㜵㕥晣晣㔳挰㠷昰㥦散㠴敦戲捣挹㘰㉡挵挳㈸捣挷搶敦〰㑣晦㈱㍣㡣戴搱㡥愱〸挱攵㐵挴敡慡㌵㈰㈹㈳㔱㌱㐱㈵〸㡡㤷㙥挴㡢昶攸㌹㡢晡ち捦㤱晥㜲搶ㄱ㤹戴ㄷ扡㘳㘴ㄷ〲っ挲晣㕥㐸㑥昱摡㤰捥㡢て㠳扣昸挰㑥昸㉥㈳㥤づ㈶昱愲㍢㥥㑥扤ㄷ攸㐵㑦㙥捤ㅥっ扤㄰㕣㕥昴戱扡㙡ㅤ㠸捡昰㌰㑡〹㉡㐳㔰扣搴㈴㕥散㠹㥥戳愸搷摣㕥㤴㈳攳㜸挱慢㔳扥晤愲ㅦ〱〶㘱〱㌹㜵ㄶ㤸㜵㕥㍣ㅢ攴挵㌳㜶挲㜷搹敢ㅣ㌰㠹ㄷ㤵㜸㍡昵㔴愰ㄷ㠳戸㌵㠳ㄹ㠶㈰戸扣ㄸ㘶㜵搵戹㈰㉡挳挳ㄸ㑥搰〸〴㜵ㅥ扡攲挵㐸昴㥣㐵㍤散昶㘲㌴㌲㘹㉦㜴攷㡢㌱〴ㄸ㠴昹扤㤰㥣㍡ㅦ捣㍡㉦敥ち昲㘲㥢㥤昰㕤愶扢〸㑣攲挵㈴㍣㥤扡㈳搰㡢㈹摣㥡愹っ搳㄰㕣㕥捣戰扡㙡〳㠸捡昰㌰㘶ㄲ㌴ぢ㐱㕤㠲慥㜸㌱ㅢ㍤㘷㔱㌷戹扤㌸ㄸㄹ挷ぢ㕥晤昳敤ㄷ㌵〴ㄸ㠴〵攴搴愵㘰搶㜹㜱㜵㤰ㄷ㔷搹〹摦㘵挵㉢挰㈴㕥ㅣ㠱愷㔳㥢〳扤昸つ户愶㤶㘱㈱㠲换㡢㐵㔶㔷㙤〴㔱ㄹㅥ㐶ㅤ㐱昵〸敡㑡㜴挵㡢ㄸ㝡捥愲㉥㜶㝢㜱ㄴ㌲㡥ㄷ扣㕡改昳愲㤱〰㠳戰㠰㥣摡っ㘶㥤ㄷ敢㠳扣㌸摢㑥昸㉥㠳昲㐲愷㜸㤱挴搳愹㌳〳扤㘸攵搶戴㌱㉣㐳㜰㜹戱挲敡㉡㕥㉣㉤挳挳㔸㐹搰㌱〸㡡㤷㑡挵㡢㘳搱㜳ㄶ戵挶敤挵昱挸愴扤搰㝤昰㕣㐵㠰㐱㤸摦ぢ挹愹敢挰慣昳攲㤸㈰㉦㔶摡〹摦㘵㕢㕥㤸ㄵ㉦㑥挵搳愹攵㠱㕥㥣捥慤㔹挷㜰〶㠲换㡢戳慣慥摡〲愲㌲㍣㡣戳〹㕡㡦愰㜸㘹㔷扣㌸〷㍤㘷㔱㉤㙥㉦㝥㠷㑣摡ぢ摤昹攲㝣〲っ挲晣㕥㐸㑥晤〹捣㍡㉦敡㠳扣愸戳ㄳ扥换捣扣㤰㉣㕥㕣㡥愷㔳搱㐰㉦㌶㜲㙢㌶㌱㕣㠹攰昲攲昷㔶㔷㙤〵㔱ㄹㅥ挶㔵〴㕤㡤愰㜸㈹㕡扣戸〶㍤㘷㔱㠷扡扤戸ㄶㄹ挷ぢ㕥扤昶ㅤ㈳搷ㄳ㘰㄰ㄶ㤰㔳扣搶慤昳㘲㔶㤰ㄷ㌳敤㠴敦戲昸㌶㌰㠹ㄷ户攰改搴昴㐰㉦㙥攵搶摣挶㜰㍢㠲换㡢㍢慤慥扡ぢ㐴㘵㜸ㄸ摢〸扡ぢ㐱摤㡤慥㜸昱ㄷ昴㥣㐵㑤㜰㝢㜱て㌲㡥ㄷ扣摡敥昳攲㍥〲っ挲〲㜲敡ㅥ㌰敢扣ㄸㄱ攴挵㜰㍢攱扢㡣㝦㍦㤸挴㡢敤㜸㍡㌵㌴搰㡢挷戹㌵㑦㌰㍣㠹攰昲攲㘹慢慢ㅥ〰㔱ㄹㅥ挶㌳〴㍤㡢愰ㅥ㐲㔷扣㜸づ㍤㘷㔱〳摣㕥晣つㄹ挷ぢ㔶〷昸扣㜸㤱〰㠳戰㠰㥣㘲㉤㠱捥㡢戲㈰㉦㑡敤㠴慦散㠰㠵〵攲挵㥢㜸㍡搵㍢搰㡢户戹㌵敦㌰扣㡢攰昲攲㝤慢慢戶㠳愸って攳〳㠲㍥㐴㔰㉣㑤㄰㉦㍥㐲捦㔹㔴㔷户ㄷㅦ㈳㤳昶㐲㜷敥晣㤴〰㠳㌰扦ㄷ㤲㔳慣㝤搰㜹㔱ㄲ攴㐵戱㥤昰㤶㐹㠴㜸搹昵摦戸扣㕤っ戸ㄱ㥦摦ㄸ㕢捥敢㜱ㅤ攲愸扦慤㙡㑢戵㈶攴攲㘱晢㜸㜵㘲㔶愲戵扡㌱戵戴㈹扡戲㜳摣㙥ㅣ搲㄰㙢挱愵晤㈴慥昰㝢挶ㄲ㑢㤷挶敡㡤㜸㑤愲㉤㔹ㄷ㥢㕡晤扦㜰改㕦㕥㌲㕣挳㔲㉡㉦㕦㘱昹捦慥㘶攷㘱㑤散㌰㔸昲㐲捦㠲搲㝢㔱㔲慡㠰㕤〵〴搲㌴〱散戸搳搱戹㡤慤㑤戱攲戸㕣扣㤷㜶㔱ㅣ㉥愲㕥愲扥㕤㝣㙥〳慥搰㔵户㡦㑦㑥㌶搶㌷㌵戶挴昸㘲㜴戱愰㌳㘲㐷愱㌶攲愰㐴慡㤱〵搷敤攳㜳㤳搱㤶搴㔲㕥收慤㕢搹㈹愳㈷搷㠳㐳昱〹戸捥㠶愷㤱㔷㤱敤㡥昱㥡㠶挴㜲搴晥户㌵户㑣㡥㉥㑤晤㑦扣㉡㑡㕥ㄷ〶㜹㘹㔴扥捡捦㔷㐵昹㐵晦改敢ㄳ晥ㄶ㐷㔷㘷ㄴ㔵敦㌷㉢搱〷晢㘹㙢戲㜱㔱ㅢつ㤳攷ㄹ㠴㔸挸㈰慦㘱㕥㠸ㄵ〴摥ぢ扡慥㤷搰㔳㡤挱㙤捤愸㘹搷ㄶ〶愴㝦㔰戱〷攰挶㜷搸㥣㤲敦ㄱ愶㑤㥥㌷㜵㘷㥤搲晦改搷〹㈱搶㍣攴㕣ㄶ戲㉢挰ㅤ慣㕤㠸愵㈲摣愳㜰㘴㘲㑦㘰捦扢㕢㐶攲㠲攱ㅥ摡㘱㘷㜳ㄲ㉡ぢ㑡攲㌳愲㡢㘲㑤㈸㠸㘸㡥戶㜶戰㍡慣㑣㘹㡥㌶愵散㕣㔵愲戹㌹捡㕤㡥㌵昸㌵㜵搱愶㔸㔱㝣㝣㕢㙢㘲㘶㘳㡢ㄱ㐷㤰晤搲ㅥ㡡慥挰㔰㜴㠵㔵扡㄰㥦挳㐲㈹㘹㤳㉢㜱㔴㌴搹搸摡搰摣㔸㔷挴づ㡢㤹晥㈷昶㔵扣ぢㄴ挲㑣㘷㜱捥㈵摥㕡〸慢㈲〱㉦㜷〵捡㠷㘸ㅤ㕦㝥散搱昹㉡㡣晦搴㝦㔸㐷㠳㌳㡦扣㘹ㄸ㍦㠲㉤㠴㠷㥣㡡㘴㕢扥昸挵㍥㡡扥㔸㠵㠶㥣㥣ㄴ换㘰㌸㙡散〰㤴つ㍥ち㔹㠹昲慢㐵ㄶ敤〰㠸捣㐸㐴敢㈷㐵敢昰㝢㥡㜶昶慦㘹㡡昰搲昲㔴㤳㌴㔹昶㔲㠵㑡㉡㔴㘸㉤㙢慣㡦㈵㡢㌸㔰㠳㕦ぢㄵ戲㘰㈶㙣扤㠶㍣㤸昳㐲愱攲㈲摤㜳㑤㜵戸晡摡ㄵ〴敥㕦㈳㑤昵昱㝦㜲昰㠸〳戱㔱㤰㈵㙦㔱晦㠲ㅣ攳㈷㙡㘲㐱つ昵㜸〰㍦ㄳ昰ぢ㐲攸㘵㈴扤慦㑤㘶〵ち敡㔴っ㠰ち攵㜷㈸慣㡤㈹㐲ㅤ㠹ㄴ搵㠴㐴㐸戱慢ㄸ㈶㙣搵挱ㄴ㌹㍦㙥〹搷㘰㉦㡦搵㐷慣昳㉢㡢㙥昰捥㤰㤷㥦㕦㠸㤷㍡散㉤㈴昴㍤㉤挸㥡㙢㘲㔲㈵愳㔸ㄹㄲ㘶戹㘴㈷ㅥ㉣攰慦戵攷昱㜴搵㈱㤱㠸㤱て㘸㕥㐴扤㡥攸攸㡦㜰挴㌲〸捥㘳摥つ㐱戱㌲㠲㥦〲㕣敦㔹㡡攵㄰㝣摦挲挴㈲㉣㤲挵㜳㑥㔴ㅦ㘱㤴攷㐵㈳㑣㤲㝦愰挵搳㑤㝡昷㉢挲㘸昶摤㡦搵ㄵ戲晢昱〷㘲捥敥愷㔸㘲攱㙣㌲㌹敤㑤㡥〰㘳ㄴㄳ昸㤹ㅥ㔰㐲㐰㝢〲㔸㤱挱搷㌵摣〱㍤慦㕦扡㐲っ昸㘵〲ち扦扥㜶㜱扢晣摡㠵摣㥤挸晤㉦〰扣㝥戱㘴㈲㡢㕦扦〰㈲㝥㜵㈱〹挵㘶昸搵ㄵ愳搹晤捡挷㙡攲搷㙥㐲㘲㜵㔴〱㠶㌴㝥敤づ㡣搱㡤㐰㤶㘸㘸〰摤〹攸㐱〰慢㌶挴慦㥥攸昹晣搲捣晢挰慦㕥㠰挲㉦挳挵敤昲慢㌷戹晢㤰㥢ㄵㄶ㕥扦㔸㔶㤱挵慦㕤〱ㄱ扦捡㐸挲敡㡢っ扦晡㘲㌴扢㕦慣搲挰ㅦ㝥㄰㐵ㄲ㌴攴搱つ㔱㘳挷㕥挰ㄸ晤〸㘴ㄹ㠷〶戰㌷〱晢㄰挰捡づ昱㙢㕦昴扣㝥昱攷㐲摥敦㌷昰㙢〰愰昰慢户㡢摢攵搷㝥攴慥㈰㌷慢㌰扣㝥戱昴㈲㡢㕦晤〱ㄱ扦㉡㐹挲ち㡤っ扦〶㘱㌴扢㕦慣攴挰ㅦ㘶㔵㐹攲昸挵㜲づ㡤ㅤ㐳㠰㌱㠶ㄲ挸㔲てつ㘰ㄸ〱挳〹㘰昵㠷昸㌵〲㍤㥦㕦㥡戹㌴昸㌵ち㔰昸㌵搴挵敤昲㙢㌴戹て㈰㌷㉢㌵扣㝥㡤挳㔸ㄶ扦挶〳㈲㝥㡤㈵挹〴昴㌲晣ㅡ㠷搱散㝥戱摡〳㝦㈸〵㈱㠹攳ㄷ㑢㍥㌴㜶㑣〰挶愸㈲㤰攵㈰ㅡ㐰㌵〱ㄳ〹㘰㠵㠸昸㌵〹㍤慦㕦扡挲㄰昸㌵〵㔰昸㌵摤挵敤昲㙢㉡戹愷㤱㥢搵ㅣ㕥扦㔸挲㤱挵慦㐳〰ㄱ扦㘶㤰㠴㤵ㅥㄹ㝥捤挲㘸㜶扦㔸ㄱ㠲㍦晣㙡㡣㈴㡥㕦㉣ぢ搱搸㜱㄰㌰挶挱〴戲㘴㐴〳㤸㐳㐰つ〱慣㈲ㄱ扦收愲攷昵㡢㍦㔵搳ㅣ㡦昳〱㠵㕦㔱ㄷ户换慦㐳挸㝤㈸戹㔹昱攱昵㡢㘵ㅥ㔹晣㘲ㄱ㠸昸戵㠰㈴慣〶挹昰敢〸㡣㘶昷㡢㔵㈳昸挳慦搵㐸攲昸挵搲ㄱ㡤ㅤ扦〱挶愸㈵㤰㘵㈵ㅡ挰㐲〲愲〴戰搲㐴晣㕡㠴㥥搷㉦㕤㠱〹昶慦㝡㐰攱搷㜲ㄷ户换慦ㄸ戹攳攴㕥つ㠰搷慦㤳㌰㤶挵慦㤳〱ㄱ扦ㅡ㐸挲㡡㤱っ扦ㄶ㘳㌴扢㕦慣㉣挱ㅦ㝥㈴㐷ㄲ挷㉦㤶㤷㘸散㘸〲挶㘸㈶㤰愵㈷ㅡ㐰ぢ〱〹〲㔸㡤㈲㝥㉤㐵捦敢㤷慥〸〵㝥㈵〱㠵㕦慣㐶㜱戸㕤㝥愵挸捤ㅦ搳㉢㔶㡥㜸晤㘲戹㐸ㄶ扦㌶〰㈲㝥㉤㈳〹慢㑡㌲晣㕡㠱搱散㝥戱晡〴㝦㤸晣㈷㠹攳ㄷ㑢㔰㥣㑤挶㤸昳昹敢ㄸ㘰㡣㘳〹㘴㜹㡡〶㜰ㅣ〱挷ㄳ㜰〵〰攲搷〹攸㜹晤搲ㄵ慡挰慦搵㠰挲慦捤㉥㙥㤷㕦㈷㤲晢㈴㜲戳扡挴敢ㄷ㑢㑡戲昸挵㠲ㄳ昱㙢つ㐹㔸㜹㤲攱搷㕡㡣㘶昷㡢ㄵ㉡昸挳㡦〲㐹㠲㠶㍣㔸愶愲戱攳㔴㘰㡣搳〸㘴〹㡢〶㜰㍡〱敢〸㘰㔵㡢昸㜵〶㝡㥤㍤㥦敦攵愷㥦㥡ㄳ搸㔹挰挲戰㍢㕣攴㉥挳捥㈶昹㝡㤲戳〲挵㙢ㄸ换㑥戲ㄸ挶愲ㄴ㌱散㕣㤲戰㍡㈵挳戰昳㌰㥡摤㌰㔶戱攰て扦㐶㈴㠹㘳ㄸ㑢㔹㌴㝥㕣〰㡣㜱㈱㠱㉣㜳搱〰㉥㈲㘰〳〱慣㝣ㄱ挳㉥㐶捦扢㠳改ち㕥戰㠳㕤ち㈸晣㘲攵㡢挳敤昲敢㌲㜲㕦㑥㙥㔶愹㜸晤㘲㘹㑡ㄶ扦㔸戸㈲㝥㙤㈴〹㉢㔸㌲晣扡ㄲ愳搹晤㘲愵ぢ晥昰㉢㐸㤲㌸㝥扤㠱㤶戳挹ㄸ㜳づ挸摦〳㘳㕣㐵攰㥢㝡挰搵〴㕣㐳挰㕢〰㠸㕦㝦㐰捦敢ㄷ㝦愲慢搹扦慥〳ㄴ㝥戱㍡挶㜹㜲㤷㕦搷㤳晢〶㜲戳㤲挵敢ㄷ换㔷戲昸挵攲ㄶ昱㙢ぢ㐹㔸攵㤲攱搷㑤ㄸ捤敥ㄷ慢㘱昰㠷㕦㕦㤲〴つ㜹戰㈴挶搹㘴㡣㌹㝥晤ㄹㄸ攳㘶〲㔹㉥愳〱摣㐲挰㔶〲㔸㐱㈳㝥摤㡡㥥搷㉦㕤攱っ昶慦摢〱㠵㕦慣愰㜱戸㕤㝥摤㐱敥㍢挹㕤㠸慦搴㕥扦㔸攲㤲挵慦㜶㠰㠸㕦㜷㤱㠴㤵㌰ㄹ㝥摤㡤搱散㝥戱㘲〶摢㠷㕦㝤㤲〴つ㜹ㄴ㘳搴搹㘴㡣㌹㝥摤ぢ㡣㜱ㅦ㠱㉣愹搱〰敥㈷攰〱〲摡〳㈰㝥㍤㠸㥥捦㉦捤㠵㐰昸昵㌰愰昰㙢ㄷㄷ户换慦扦㤲晢ㄱ㜲戳㈲挶敢ㄷ换㘰戲昸戵〷㈰攲搷㜶㤲戰㕡㈶挳慦挷㌱㥡摤㉦㔶搵㠸㕦㑦㤰挴昱慢ㄴ愳ㅡ㍢㥥〴挶㜸㡡㐰㤶摤㘸〰㑦ㄳ昰っ〱慣挴ㄱ扦㥥㐵捦敢㤷慥〰〷㝥㍤て㈸晣敡攷攲㜶昹昵㌷㜲扦㐰㙥㔶捤㜸晤㘲愹㑣ㄶ扦〶〳㈲㝥扤㐴ㄲ㔶搴㘴昸昵ち㐶戳晢㌵っ慢㠹㕦慦㤲挴昱㡢攵㌷ㅡ㍢㕥〳挶㜸㥤挰ㄱ㝡挰摦〹㜸㠳〰㔶敢㠸㕦㙦愲攷昳㑢㝦晥㝡ㅢ㔰昸㌵挶挵敤昲敢ㅤ㜲扦㑢㙥㔶搶㜸晤㘲㌹㑤ㄶ扦愶〲㈲㝥扤㑦ㄲ㔶摤㘴昸昵㈱㐶戳晢挵敡ㅣ昱敢㈳㤲㌸㝥捤挴愸挶慦㝦〰㘳㝣㑣㈰换㜷㌴㠰㑦〸昸㤴〰㔶昴㠸㕦㥦愱攷昵㑢㔷挸㠳晤敢ぢ㐰攱㔷㡤㡢摢攵搷㤷攴晥㡡摣慣扥昱晡挵㤲㥢㉣㝥搵〲㈲㝥㝤㐳㤲㠵攸㘵昸昵㉤㐶戳晢挵ちㅥ昱敢㍢㤲㌸㝥戱㡣㐷㘳挷昷挰ㄸ㍦㄰㔸慦〷晣㐸挰づ〲㘲〰㠸㕦晦㐲捦敢㤷慥搸〷㝥晤っ㈸晣㙡㜴㜱扢晣晡㠵摣㜹戸㄰愰㔸愱攳昵㡢㘵㌹㔹晣㙡〳㐴晣挲㕣㜱㥥㕡㠶㕥㠶㕦昸㜵㜲づ㝥慤挰㙡攲㔷㠸㈴㡥㕦㉣昵搱昸ㄵ〶挶㘸㐷㈰换㠰㌴㠰㈲〲㜸ㅢ㉦挵捡㈰昱㉢㠲㥥捦㉦捤㐵㙤昸㔵〲㈸晣㕡攵攲㜶昹搵㥥摣ㅤ挸捤㉡ㅥ慦㕦㉣摤挹攲搷㍡㐰挴㉦㤳㈴慣昰挹昰慢ㄳ㐶戳敦㕦慣〴ㄲ扦㍡㤳挴昱㡢攵㐰ㅡ㍢扡〰㘳散㑡㈰㑢㠵㌴㠰慥〴散㐶〰慢㠷挴慦摤搱昳昹愵㍦㝦㜵〷ㄴ㝥戱㐲挸攱㜶昹搵㠳摣㍤挹捤㑡ㅦ慦㕦ㅢ㌱㤶挵慦㑤㠰㠸㕦扤㐸挲㉡愰っ扦晡㘰㌴扢㕦慣ㄶㄲ扦㑡㐹攲昸㜵ㄵ㐶㥤㑤挶㤸昳㜹愲っㄸ㘳㑦〲㔹㑥愴〱昴㈵愰㥣〰㔶ㄸ㠹㕦㝢愱攷昵㑢㔷㔸㠴晤㙢㙦㐰攱搷昵㉥㙥㤷㕦晢㤰㝢㕦㜲戳ㅡ挸敢搷慤ㄸ换攲ㄷぢ㠴挴慦〱㈴戹ㅤ扤っ扦㉡㌰㥡摤㉦㔶ㄴ㠹㕦晢㤳挴昱㡢㘵㐵ㅡ㍢㉡㠱㌱〶ㄲ挸㤲㈳つ㘰㄰〱㠳〹㘰ㄵ㤲昸㌵〴㍤慦㕦扡攲㈳昸㌵っ㔰昸㜵㥦㡢摢攵搷㜰㜲㡦㈰㌷㉢㠶扣㝥戱㑣㈸㡢㕦㑦〰㈲㝥㡤㈲〹慢㠹㌲晣㍡〰愳搹晤㘲搵㤱昸㌵㠶㈴㡥㕦㉣㍤搲搸㌱ㄶㄸ攳㐰〲㔹㤶愴〱㡣㈳㘰㍣〱慣㔴ㄲ扦㈶愰攷昵㑢㔷愰〴扦慡〱㠵㕦慣㔴㜲戸㕤㝥㑤㈴昷㈴㜲扦〹㠰搷㉦㤶ㄲ㘵昱㡢㠵㐶攲搷ㄴ㤲戰攲㈸挳慦㘹ㄸ捤敥ㄷ㉢㤳挴慦改㈴㜱晣㘲㜹㤲戳挹ㄸ㜳㡥挷ㄹ挰ㄸ㌳〹㘴改㤲〶㌰㡢㠰搹〴戰㥡㐹晣㍡〸㍤㥦㕦晡昳晤ㅣ㐰攱ㄷ㉢㤶ㅣ㙥㤷㕦㌵攴㥥㑢㙥搶㍥挸㌶捦㘳捦摥收㄰慦㕦㝢㉦换晡㉥㤹换㌳挴㜹昱扣愶㜵㘵ㄳちㄶ搸攴㘵㕡慢挵ぢ捥ㄱㄹ挳挵攳㐴ㄲ㤷挱ち扤㜷㤷㐸慦晢ㄴ㥥戸戸㡢攷捥ㅤ戲ㅡ㌳扣㌶ㅦ扡㙥㠷晦敥ㄴ改昵戹攱㍢㝦挶捦㜵戸㠴て挱㈶㜶㤹搹㔸㤷㑣愴ㄲ昱搶㍥㌵㈸挶改挳㍢愱挴昳昲㉡挷㠷晥〰㐶敤㜳㔲㔸㘱ぢ㙦㙡戸㡣㜷〶㠸㉣㘹㐹㉣㙦㤱慤〹愵㜸㐳ㄸ昱慢㕤㍢㍥つ㍤㤵㘵㑦㤸㘷昲㍡扥㠹慥㜱ㄸ㈸摡㜷㌴㜹㈱㥣㡢挹㡢攱搲攰㤵㙦㘹昰敡㌷㤷㔰㍥㍥慡攴㝡㈹㥡ㅢ愶ㄶ愹㍡㔵慦㘲㠵敤摡愹㜲捦㙤㐷㝣㤷戰搳昷㙤〸㠷㜹〵㍢㜴㌵㈴攷戶㔲愶愳㕣㜹㌷㍣㡣挳戱〹挶ㄱ〸ㄱ戳〰ㅢ捥て㘱攱㈳搱敤㔰㌵愱搶㔵㠹ㄳ晥つ挶㜶挱㔸收㉤㈳挳戵ㄸ㉥挱戰㕣戹挷扤㈸㔳㘶愱捤㘲㤴㤲㍥㡡扣㔱㠶㤶ち㘳㕣㝣慥挳㄰ㅢ昲㈸挲㈸昷㑤㜵㈹㠴㜰㡦㐰〲㍦㝦〵㠴慦愸扡ㄸ㈳㝣㔵㌳㕦ㄵ〳㉢挹慢㜲ㄴ㜰㜸㔵㈲攸㜳㌱㡢㥤㐶㠹搳㘸㙦㌷㤴㠹〶㕦ㄹ㜵ㄱ攸攸㥡愸㙦攴收㉤㐶㠸㤸扢㈰㐹戰㐱昵〶攵ㅡㄴ㘷㜶㜲挶昷㘶㌲挱昱㝤搰㔲㕤㐸挶愱愳㌱㤴搶搳ㄵ愳愲攷㉣㍣㠵㕦捦ㄹㄸ昵敢搹つ㉢㠹㥥㌶㔰㐱捦敥攸㜳㌱扢㌹㡤敥㑥愳㠷摤㔰扤搰㄰㍤愷扢昵㉣攷收慤㐰㠸㤸扤〱㈰搸慢愷㡦㌳扥㍦㤳挷㜳㠵㑡戴㔴ㄹ挶㐵捦㉡っ愵昵昴挵愸攸㔹慤搵㜳㠲㔶て㉦て㡢㥥㤳㐱〵㍤㝢愱捦挵攴攵㘰㘹散敤㌴昶戱ㅢ㙡〰ㅡ愲攷㌸户㥥摦㜲昳搶㈲㐴捣晤〰㈰搸慢愷挲ㄹ攷㑤〸㡣㜵㕣㘱㌸㕡慡ㄲ攳愲攷㑣っ愵昵っ挲愸攸㐹㙡昵㉣搵敡攱攵㕢搱㜳づ愸愰㘷〸晡㕣㑣㕥慥㤵挶㌰愷㌱摣㙥愸㔱㘸㠸㥥ㄶ户㥥摦㜱昳捥㐳㠸㤸愳〱㈰搸慢攷〰㘷㝣っ㤳ㅢ戸挲㔸戴搴㔸㡣㡢㥥㑢㌰㤴搶㌳づ愳愲愷㕥慢㘷㤱㔶て㉦慦㡡㥥㉢㐰〵㍤ㄳ搰攷㘲㔶㌹㡤㙡愷挱敢愷㕣搴ㄴ㌴㐴捦㐲户㥥㑤摣扣㉢ㄱ㈲收㔴〰〸昶敡㤹收㡣㔷㌳㜹つ㔷㤸㐸挲ㄹㄸㄷ㍤搷㘲㈸慤㘷ㄶ㐶㐵捦㝣慤㥥戹㕡㍤扣晣㈹㝡晥〸㉡攸㌹〸㝤㉥收挱㑥㘳㡥搳攰昵㑤㉥㙡㍥ㅡ愲㘷㡥㕢捦㡤摣扣㥢㄰㈲收㈱〰㄰散搵㜳愸㌳㍥㥤挹慤㕣㠱扦挸㔷ぢ㌰㉥㝡㙥挳㔰㕡捦ㄱㄸㄵ㍤㔳戴㝡㈶㘹昵昰昲愴攸搹〶㉡攸昹つ晡㕣捣㕡愷戱搰㘹昰晡㈳ㄷ㔵㡦㠶攸愹㜶敢昹ぢ㌷敦㙥㠴㠸挹㑢㡡〴㝢昵挴㥤昱㌹㑣㍥挰ㄵ㙡㐸搸㠰㜱搱昳㄰㠶搲㝡ㄶ㘳㔴昴㡣搲敡ㄹ愱搵戳〴㉢㠹㥥㐷㐱〵㍤㑤攸㜳㌱㥢㥤㐶㡢搳攰昵㐱㉥㉡㠹㠶攸ㄹ收搶昳ㄸ㌷敦㜱㠴㠸挹㑢㝥〴㝢昵戴㍡攳㠷㌱昹っ㔷攰㉦攳搵㌲㡣㡢㥥攷㌰㤴搶戳〲愳愲㘷㠰㔶捦扥㕡㍤㉢戱㤲攸㜹ㄱ㔴搰㜳っ晡㕣捣㘳㥤挶㜱㑥㠳搷敦戸愸搵㘸㠸㥥扤摤㝡㕥收收扤㠲㄰㌱㜹㐹㡥㘰慦㥥㤳㥣昱㠵㑣扥挱ㄵ愲㈴㕣㠳㜱搱昳ㄶ㠶搲㝡搶㘲㔴昴昴搲敡改愹搵挳换㙦愲攷㍤㔰㐱捦愹攸㜳㌱㑦㜳ㅡ愷㍢㡤㜵㜶㐳㥤㠵㠶攸改敥搶昳〱㌷敦㐳㠴㠸挹㉢㘶〴㝢昵慣㜷挶昹〳㜷攳㔳慥挰㕦愸慢㜳㌱㉥㝡㍥挷㔰㕡捦㜹ㄸㄵ㍤愶㔶㑦〷慤ㅥ㕥ㅤㄳ㍤㕦㠳ち㝡㉥㐰㥦㡢㜹愱搳戸挸㘹㙣戰ㅢ敡㔲㌴㐴㑦㠹㕢捦㍦戹㜹摦㈲㐴㑣㕥搱㈲搸慢攷㜲㘷㥣挵捥挶づ慥㤰㐰㑢㙤挴戸攸昹〹㐳㘹㍤㔷㘲㔴昴攴㙢昵攴㘹昵㙣挶㑡愲㐷㠵㐴捦敦搱攷㘲昲㙡㤵㌴慥㜶ㅡ扣㍣挵㐵㕤㠷㠶攸昹昹㐷搷攷㥤〲㄰ㄸ㠵〸ㄱ昳㝡〰〸昶敡戹挱ㄹ㙦㘳㤲㌷㤸㤷扢搰慡㉤ㄸㄷ㍤挵ㄸ㑡敢戹〹愳愲攷ㅢ㍣㡤晦昳捥㔷ㄸ昵㝦摥昹ㄳ㔶ㄲ㍤ㅤ㐱㠵搷攷捦攸㜳㌱㜹㌵㐹ㅡ户㌸つ㕥㍥攲愲㙥㐷㐳昴㝣攱搶戳ぢ㌷慦ㄳ㐲挴扣〳〰㠲扤㝡敥㜴挶昹㕢㜱㘳㌷慥挰ㅦ㝢慢扢㌰㉥㝡扡㘱㈸慤攷㙥㡣㡡㥥昷戵㝡摥搵敡戹〷㉢㠹㥥㍤㐰〵㍤昷愲捦挵攴搵ㅥ㘹摣敦㌴ㅥ戰ㅢ敡㘱㌴㐴捦摢㙥㍤扤戹㜹㝤㄰㈲㈶慦搸㄰散搵昳㠸㌳㝥㌲㤳攵㕣㘱つ㕡㙡㍢挶㐵㑦㍦っ愵昵㍣㡥㔱搱昳㤲㔶捦ぢ㕡㍤㑦㘰㈵搱搳ㅦ㔴搰昳㈴晡㕣㑣㕥㡤㤱挶搳㑥攳ㄹ扢愱㥥㐷㐳昴㍣敦搶戳ㅦ㌷慦〲㈱㘲昲㡡ち挱㕥㍤㉦㌸攳愷㌳㌹㤸㉢昰㐷搷敡㈵㡣㡢㥥愱ㄸ㑡敢㜹〵愳愲㘷扢㔶捦㈳㕡㍤慦㘲㈵搱㌳ㄲ㔴搰昳ㅡ晡㕣㑣㕥㉤㤱挶摦㥤挶ㅢ㜶㐳扤㡤㠶攸㜹搸慤㘷㌴㌷敦〰㠴㠸昹づ〰〴㝢昵扣敢㡣昳㜷搷挶㜸慥㜰㉥㕡敡㝤㡣㡢㥥㉡っ愵昵㝣㠸㔱搱㜳㤷㔶捦㥤㕡㍤ㅦ㘱㈵搱㌳ㄹ㔴搰昳て昴戹㤸ㅦ㍢㡤㑦㥣挶愷㜶㐳㝤㠱㠶攸戹摤慤㘷㉡㌷㙦ㅡ㐲挴晣ㄲ〰㠲扤㝡扥㜲挶昹摢㘹㘳㌶㔷搸㠰㤶晡〶攳愲攷㘰っ愵昵㝣㡢㔱搱戳㐵慢攷〶慤㥥敦戰㤲攸㤹〷㉡攸昹ㅥ㝤㉥收て㑥攳㐷愷戱挳㙥愸㥦搱㄰㍤搷戹昵ㅣ挲捤㍢ㄴ㈱㘲晥〲〰挱㕥㍤扣㠸㈰攳㔷㐸㤲㉢㙣㐴㑢挹㜵〱づ搵㘲㈸慤㠷搷〵㐴捦㐶慤㥥换戵㝡㐲㔸㐹昴搴㠱ち㝡㜸㈵㠰㡢挹慢〱搲攰搴扦㌴っ扢愱㌸㥤㉦㝡㉥㜵敢㠹㜱昳攲〸ㄱ戳㍤〰㍡㍤㥣攴㤷㜱晥㠶搹㔸挲ㄵ昸㈳㘴㈵昳昶ㅣ㙡挶㔰㕡て攷敤㐵捦戹㕡㍤敢戵㝡㍡㘳㈵搱㜳㌴愸愰㠷㌳昵㕣捣㕤㥤〶愷收㘵㘴㌷扢愱㌸摤㉥㝡捥㜲敢㐹㜱昳㕡ㄱ㈲㘶て〰㜴㝡㌸〹㉦攳晣ㅤ戲戱㤲㉢昰㠷挴慡ㄷ挶㘵㝦㍢ㄶ㐳㘹㍤㥣㔷ㄷ㍤㙢戴㝡㑥搲敡㈹挵㑡愲㘷ㄵ愸愰㠷㌳改㕣㑣捥愶㑢㠳㔳攷搲㈸户ㅢ㡡搳攱愲㘷戵㕢捦㠹摣扣㤳㄰㈲收㍥〰攸昴㜰㤲㕣挶㙦〱愱㜱ち㔷搸㡡㤶㤲㜹㙦づ㥤㠶愱戴ㅥ捥㝢㡢㥥㘵㕡㍤慤㕡㍤晢㘳㈵搱㜳㈶愸愰㠷㌳摤㕣㑣捥㜶㑢㠳㔳摢搲ㄸ㙣㌷ㄴ愷慢㐵㑦搲慤攷㙣㙥摥㝡㠴㠸㌹ㅣ〰㥤ㅥ㑥㘲换㌸㝦て㙣㥣捦ㄵ昸㠳㕥㈵昳搲ㅣ扡㄰㐳㘹㍤㥣㤷ㄶ㍤つ㕡㍤㜱慤㥥㌱㔸㐹昴㕣〲㉡攸ㄹ㡢㍥ㄷ昳㐰愷挱愹㘷ㄹㄹ㙦㌷ㄴ愷㤳㐵㑦扤㕢捦㘵摣扣换ㄱ㈲收㐴〰㜴㝡㌸挹㉣攳昷㠳搰搸捣ㄵㅥ㐰㑢挹扣㌱㠷慥挲㔰㕡て攷㡤㐵捦〲慤㥥㐳戵㝡㌸㝢㉣㝡慥〵ㄵ昴㜰愶㤸㡢㌹搳㘹㜰㙡㔸㐶㘶摢つ挵改㕥搱㌳摦慤攷㝡㙥摥つ〸ㄱ戳〶〰㥤ㅥ㑥〲换㌸㝦㤷㙢晣㠹㉢㙣㐷换㥣㠷㜱搹㠸㥢㘵㈳㐲㥣搱ㅣ敤㤹㙥搴晦ち慦扦昷〶搱ㄳ㜱挳㘷㕥昴捣㉢挰捦㡦慣ㅦ敤ㄴ收㡦晡捦戸㌸愱挹摦散昱ㄱ㥡〱慤晦〷ㅥ扥㑡㍢㈷㡤挹㈸㐶㙣㠵攰㡥㠷㐳㉥晥昰㥢㥦㡣攵ぢ昹㤹ㄳ㠶挶㔹挳㐵攳㍡㜲㌲㔴㤰㐷慡搲㜳挷㠷摥㕣㜵挵㤷搷㡤㉥扦散挶㕦散晦慦戲㤰㙦ㅥ愸愲㠰㤵愳㘷扣挵昰㌶挳㍢〸㙡㌲㘴扣㠲ㅢ㠲晡㙥慣㍡挹㑥㜸㙦慣㙡㜲㑥㔴㕥㥣㙤昲攲㈸㑥㙣昲〵㔲搵㔸㠳慥散ㄴ搲㠸㘱晣攵㈰㠴昳㥡㠲捣㉡㈴〱㤸㑥挸㠱昶昶晡㠴㡣戵ㄳ摥扢愲㥡㥣っㄵ㈱て㔸㐲摡搰ㄷ㈱〷昸㠴㉣㐷ち㝦㌹〸攱㠴愶㈰戳ち攱㜴愶㑥挸昰㈰㈱挳散㠴昷㤶愶㈶㘷㐱㐵挸㘳㤶㄰㑥㘵㡡㤰㈱㍥㈱扦㐵ち㝦㌹〸攱㑣愶㈰戳ち攱㍣愶㑥挸晥㐱㐲㉡散㠴昷㝥愴收㤹㘰ㄲ㈱捦㔹㐲㌸㠷㈹㐲〶昸㠴晣づ㈹晣攵㈰㠴㔳㤸㠲捣㉡㘴〳㘰㍡㈱晤㠲㠴散㘵㈷扣㌷ㄳ㌵㉦〱㤳〸㜹搵ㄲ挲挹㑢ㄱ搲搷㈷㘴ㄳ㔲昸换㐱〸攷㉥〵㤹㔵〸㘷㉥㜵㐲㝡〷〹改㘵㈷扣㜷〲㌵慦〵㤳〸㜹挷ㄲ昲㐷昴㐵㐸㑦㥦㤰ㅢ㤱挲㕦づ㐲㌸㘹㈹挸慣㐲戶〲愶ㄳ戲㕢㤰㤰慥㜶挲㝢ㅢ㑦昳㌶㌰㠹㤰㡦㉤㈱摢搰ㄷ㈱㕤㝣㐲㌸ㄱ㠹扦ㅣ㠴㜰戶㔲㤰㔹㠵㜰慥㔲㈷愴㘳㤰㤰づ㜶挲㝢て㑥昳㈱㌰㠹㤰慦㉤㈱㡦愲㉦㐲㑡㝣㐲㌸〳㠹扦ㅣ㠴㜰㥡㔲㤰㔹㠵㜰㤲㔲㈷愴㕤㤰㤰戰㥤昰摥㐰搳㝣づ㑣㈲㘴㠷㈵攴㐵昴㐵㐸愱㑦挸换㐸攱㉦〷㈱㥣㥦ㄴ㘴㔶㈱㥣㥤搴〹昹攵㠷㠰㌷挴㥦敤㠴昷敥㤷收㕢㘰ㄲ㈱〵㜸挳㙥摦㔱扤㠷扥〸昹ㄷ搶挸㝣㐳攴㥣㈳晥㜲㄰挲㠹㐹㐱㘶ㄵ昲㈹㘰㍡㈱摦〵〹昹搶㑥㜸敦㕣㘹㝥づ㈶ㄱ㔲㙣〹昹ㅡ㝤ㄱ昲㡤㑦挸㍦㤱挲㕦づ㐲㌸㈳㈹挸慣㐲㜶〰愶ㄳ昲㜹㤰㤰捦散㠴昷戶㤳㈶愷㌱㐵㐸㘷㑢㠸挲ㅥ㈶㐲㍥昱〹㈹㐰㑡㌶て㘲㕣㡢收戳ㄶ愷㈲㜳ㄳ挲㠹挸㜲㤰㜹㍦㙢㝤㄰㈴攴㝤㍢攱扤㘷愴㔹っ㈶ㄱ搲挳ㄲ挲㐹㐸ㄱ昲慥㑦〸愷ㄷ㜳ㄳ挲㌹挸摣㠴㜰〶戲㕣㈳攴㡤㈰㈱㝦户ㄳ摥ㅢ㍥㥡㥣戸ㄴ㈱㝢㕡㐲㌸晢㈸㐲㕥昳〹攱扣㘲㙥㐲㌸昹㤸㥢㄰㑥㍤㤶㙢㠴扣ㄸ㈴攴〵㍢攱扤㕢愳挹ㄹ㑢ㄱ搲摦ㄲ搲ㅦ㝤ㄱ昲扣㑦〸㈷ㄴ㜳ㄳ挲㔹挷摣㠴っ〶戲㕣㈳攴愹㈰㈱㑦摡〹敦慤ㄶ㑤㑥㔵㡡㤰挱㤶㄰捥㌷㡡㤰挷㝤㐲㐶㈳㤵㥢㄰㑥㌷收㈶㘴㍣㤰攵ㅡ㈱㝦つㄲ昲戰㥤昰摥㈷搱慣〲㤳〸ㄹ㙤〹攱㐴愳〸㜹搰㈷㠴㔳㠸戹〹攱㍣㘳㙥㐲㌸换㔸慥ㄱ㜲㑦㤰㤰扢敤㠴昷㈶㠷㈶㈷㈷㐵㐸㤵㈵㠴㌳㡣㈲攴㉥㥦㄰捥ㅤ收㈶㠴ㄳ㡣戹〹㌹ㄲ挸㜲㡤㤰摢㠲㠴摣㙡㈷扣㜷㈸㌴㌹㉢㈹㐲愶㕢㐲敡搰ㄷ㈱户昸㠴㜰搲㌰㌷㈱㥣㔹捣㑤挸ㄲ㈰换㌵㐲㙥っㄲ戲挵㑥㜸㙦㉦㘸㜲㍡㔲㠴搴㔸㐲㌸愷㈸㐲㙥昰〹㐹㈱㤵㥢㄰㑥㈹收㈶㠴ㄳ㡡攵ㅡ㈱搷〴〹戹摡㑥㜸敦つ㘸ㅥぢ㈶ㄱ㜲戸㈵㠴㤳㠹㈲攴昷㍥㈱㈷㈲㤵㥢㄰捥㈵收㈶㠴㌳㠹攵ㅡ㈱㔷〴〹戹摣㑥㜸㙦散㘷㜲〲㔲㠴搴㔹㐲㌸㡢㈸㐲㉥昵〹攱晣㘰㙥㐲㌸㠹㤸㥢㄰㑥㈱㤶㙢㠴㕣ㄸ㈴攴〲㍢攱扤㉢㥦挹㤹㐷ㄱ戲挴ㄲ㜲〹晡㈲攴㍣㥦㄰㑥っ收㈶㠴戳㠷戹〹搹っ㘴戹㐶挸搹㐱㐲捥戲ㄳ摥㕢敡㤹㥣㜲ㄴ㈱㈹㑢〸攷つ㐵挸ㄹ㍥㈱搷㈳㤵㥢㄰㑥ㅢ收㈶㠴㤳㠶攵ㅡ㈱愷〴〹㔹㙢㈷㝣昷挳扢ㄹ㑣搹敥㠷攷晡ㄷ昶㍡攲㐹㐳㜱㔶㥣ㄶ挷慤㘱㑥て愲收戴戱愹㐹捡㌵㑢㜰晢慡㈴晥㡤扢ㄹ戸㑢ㅢ㙥㕡㠵㝦ㅦ摡慥㐷挴摤摢㜸㌷㈰攷〶㐹㠶昴戸㜲㌸㍥㍢㠹㍢㈶戵㡢㑦㑤攱敥㝡昵㐵昸㌷扡㕡㕢昱㙦㑡晦㉦摣摢ち〵戴晣昵㈲ㄶ敢慥㔶摡摡㔵ㄶ愵晥捡㙤挷㜶晡攱晣搳㜵昹扣敢搵㝦㜶愳扤昰戱搸摦㥣晢戸搵扢敥攳㤶慦搶攰㈵戶慥攴慦捥㤳㈲㑤㑣㑦攳㑡㍡昰攱ㄳ㄰昸て㑥挹㉣㌹㐲挴㔸㠵ㄱ敢扥㔹晣㈱㙣㕥㠸㌳戰挳㍤昳挳㤹愵慤搶つ㥤愴㡡戴扦搵戶㙦搶㈴晦㡡挷捥㐹㕤搶慤捡㘴晣㌶㔰㜲敦㌲戸挹昹敡〴敤收㥤捣敤攰收敤摣戴摦㘶㙥㥡㝡㈰㤳㘷㠵㤶攷㌴㍦捦㍡て捦㘳㤹㍣㐹㉤捦搹㝥㥥㜳㍣㍣捦㘵昲㌴㘹㜹捥昷昳㕣攸攱㜹㌵㤳㈷慥攵戹挴捦㜳㤹㠷攷㥤㑣㥥㠵㕡㥥㑤㝥㥥捤ㅥ㥥㡦㌳㜹ㄶ㘸㜹慥昱昳㕣敢攱昹㍡㤳㘷慥㤶攷㡦㝥㥥ㅢ㍤㍣㍢㌲㜹㘶㘹㜹㙥昶昳㙣昵昰ㄴ愰敦摡て愷㘸㜹敥昰昳㙣昳昰ㄴ㘷昲㑣搰昲摣攳攷戹捦挳搳㌹㤳攷〰㉤捦㐳㝥㥥扦㝡㜸㝡㘴昲っ搳昲㍣收攷㜹挲挳戳㘷㈶㑦愵㤶攷ㄹ㍦捦㜳ㅥ㥥晥㤹㍣晢㙡㜹㕥昴昳扣散攱ㄹ㥣挹搳㔷换昳扡㥦攷つて捦攸㑣㥥㕥㕡㥥㜷晣㍣敦㜹㜸慡㌲㜹㜶搷昲㝣攴攷昹搸挳㌳㍤㤳愷㤳㤶攷㜳㍦捦㤷ㅥ㥥㥡㑣㥥ㄲ㉤捦㍦晤㍣摦㜹㜸づ捦攴〹㙢㜹㜶昸㜹㝥昲昰搴㘵昲攴㘹㜹ㄴ敥愰攸㌹捦ㄷ㜰㠸敦㍥ㄲ昲搴㤲㑣㥥ㅦ扦搷扤㥤戵昳昳ㄸㅥ㥥㔴㈶捦㌷㕡㥥昶㝥㥥㡥㤹㍣㈱扥㜳收晣戶捥㜷扣捥昸〰挴㝦搸ㄷ㜷㔵攵扤㌹晢㌷攱敤㌹㠷㕢愱敥㠲攷㔵㝣㍦㈶㠷搱㠹㍤晢敤㔰㥤㡣㔱㙥㠶搱㤹愳㝣㘳ㄴ㑣ㄷ㌷㠶敦㝣㠲搹㤵愳敢ㅣ㑣㔷㌷㠶敦㙡㠲搹㡤愳㝣㐳ㄳ㥥摤摤ㄸ扥㘳〹愶ㅢ㐷昹㘶㈵㤸敥㙥捣㈵づ愶〷㐷㉦㜳㌰㍤摤ㄸ扥搳〸捦ㅥㅣ摤散㘰㝡戹㌱㝣ㄷㄱ㑣㙦㡥昲つ㐴㥥慢㡦ㅢ挳㜷〸挱㤴㜲㤴㙦づ㠲㈹㜳㘳㙥㜶㌰㝢㜲㤴㈷㝥挱昴㜵㘳㜸㘶ㄷ㥥㜲㡥㙥㜳㌰㝢戹㌱㍣㙢ぢ愶ㅦ㐷㜹挲ㄶ㥥扤摤ㄸ㥥㤱〵戳て㐷㜹㌲ㄶ捣扥㙥捣㘳づ愶㍦㐷㜹愲ㄵ捣〰㌷㠶㘷㔲攱搹㡦愳捦㌹㤸ち㌷㠶㘷㐹挱散捦㔱㥥㈰㠵愷搲㡤㜹摤挱っ攴㈸㑦㝥㠲ㄹ攴挶扣攳㘰〶㜳㤴㈷㌶挱っ㜱㘳㜸收㤲攷ㅡ捡搱㡦ㅤ捣㌰㌷㠶㘷㈵挱っ攷㈸㑦㐸挲㌳挲㡤攱ㄹ㐷㌰㈳㌹捡㤳㡤㘰㐶戹㌱㍣㥢〸㘶㌴㐷㝦㜲㌰〷戸㌱㍣㔳〸㘶っ㐷㜹㤲㄰㥥戱㙥っ捦〲㠲㌹㤰愳㍣〱〸㘶㥣ㅢ挳㈳㕣㌰攳㌹捡㠳㕢㌰ㄳ摣ㄸ㌹昴㜸搴㔵㘱搴㔹㑣ㅥ㠲晣ㅡ㘶㔴愳搱扥㐰挹挱挷㝥〶㡡〷愱愰㈶㔹㈸㌹晣㝣㈸ㅥ㠶㠲㥡㘲愱攴〰昴愱㜸㈰ち㙡㥡㠵㤲㐳搰㠷攲愱㈸愸ㄹㄶ㑡づ㐲ㅦ㡡〷愳愰㘶㔹㈸㌹っ㝤㈸ㅥ㡥㠲㍡挸㐲挹㠱攸㐳昱㠰ㄴ搴ㅣぢ㈵㠷愲て挵㐳㔲㔰㜳㉤㤴ㅣ㡣㍥ㄴて㑡㐱捤户㔰㜲㌸晡㔰㍣㉣〵㜵愸㠵㤲〳搲㠷攲㠱㈹愸〵ㄶ㑡づ㐹ㅦ㡡㠷愶愰㡥戰㔰㜲㔰晡㔰㍣㌸〵昵ㅢぢ㈵㠷愵て挵挳㔳㔰ぢ㉤㤴ㅣ㤸㍥ㄴて㔰㐱㉤戲㔰㜲㘸晡㔰㍣㐴〵㔵㙦愱攴攰昴愱㜸㤰ち㉡㙥愱攴昰昴愱㜸㤸ち慡挱㐲挹〱敡㐳昱㐰ㄵ搴㘲ぢ㈵㠷愸て挵㐳㔵㔰㑤ㄶ㑡づ㔲ㅦ㡡〷慢愰㕡㉣㤴ㅣ愶㍥ㄴて㔷㐱㉤戵㔰㜲愰晡㔰㍣㘰〵㤵戴㔰㜲愸晡㔰㍣㘴〵搵㉡㈸搳㌹っㄵ㡦㑦㤹㜴㔹㠷昷㜸㕥㜲㥣㠰㜵㡢㜰慦㔹ㅥ㤲㤲㌸摤㤳攰㔱㈸㠹搳㍣〹ㅥ㜸㤲㌸搵㤳攰戱㈶㠹㔳㍣〹ㅥ㕥㤲㔸敢㐹昰㠸㤲挴㙦㍤〹ㅥ㐴㤲㔸攳㐹昰戸㤱挴挹㥥〴てㄵ㐹㥣攴㐹昰攸㤰挴㠹㥥〴て〸㐹慣昶㈴㜸っ㐸㘲㤵㈷挱摤㕥ㄲ㈷㜸ㄲ摣搳㈵㜱扣㈷挱㥤㕢ㄲ挷㜹ㄲ摣㥦㈵㜱慣㈷挱㕤㔸ㄲ挷㜸ㄲ摣㙢㈵戱搲㤳攰㡥㉡㠹ㄵ㥥〴昷㑤㐹㉣昷㈴戸㍢㑡㘲㤹㈷挱㍤㔰ㄲ㙤㥥〴㜷㍡㐹戴㝡ㄲ摣捦㈴㤱捡㑣ㄴ晦㍦㝣㠳㈸挷</t>
  </si>
  <si>
    <t>㜸〱捤㕤〹㜸ㄴ㔵扡捤つ㐹㤳㙡戶㘲㔱㄰㄰〸ㄸㄱ挱ㄸ㤶㄰㐰㔹ㄳ昶㥤〰敥㠶㈶改㐸㈰ぢ㜶㈷㄰摣㐰㐱㔴㄰户挱〵挵つ㐶ㅤㄱ㤷ㄹ㜷㜱昴戹㡥攳㍡敥晢戸㍢㍡攸戸㉦㈳ち敦㥣扦敡㠶敡慡㕢㜶㘶摥扣敦㥢㌲晤㝢敦晤㑦㥤慥㜳扡慡㤷㕢㝦ㄵㄹ㉡㈳㈳㘳てㄶ晥㥦㑢ㄶㅢ摤㑢㔷㈴敢攳㌵昹挵㜵搵搵昱昲晡慡扡摡㘴晥搸㐴㈲戶㘲㕡㔵戲扥〵〰㤱戲㉡攴㤳搹㘵挹慡㤳攲㌹㘵换攲㠹㈴㐰搹ㄹㄹ㌹㌹㔶㈶昲晢戹て㕢㜷㉣慥㘵㘵㌱〰㤵㘱㐵ㄸ㕡㌲攴㌰㔸っ㔱㠶㔶っ慤ㄹ摡㌰戴㘵㘸挷㘰㌳戴㘷攸挰搰㤱愱ㄳ挳㍥っ晢㌲㜴㘶攸挲挰攷户扡㌲㜴㐳㘸摤ㅤ㘱㙥昱戸㤹ぢㄷ㐳㑤㘹㝤㕤㈲㍥愰搷㝣㘷㥢㐷づㅣ㤸㍦㌰㝦搰昰㐱㐳昳ぢ〶昴㉡㙥愸慥㙦㐸挴㐷搶挶ㅢ敡ㄳ戱敡〱扤㘶㌵㉣慣慥㉡㥦ㅡ㕦㌱户㙥㐹扣㜶㘴㝣㘱挱攰㠵戱㈱挳〶づ㈹㉣慣ㅣ㍥㝣㔸敢晤挱㍣愳㜸摣慣㐴扣㌲昹㥦攲散㐱捥㤹挵攳昲㘷挴敢晦㔳㥣㍤挱〹捡㤲扡㥡㔸㔵敤㝦㠸㌴㥢慦㘹㘱㐹扣扣㡡㉦㝥㍣㥥愸慡㍤㈱ㅦ㥢㥤㘲㌴㝡㐵昹㘳㤳挹㠶㥡愵摣㡦㡡攳搵搵㜳攲㤵昲愲搷㤴㈴敢㘷挵ㄲ㌵挹搶㌵昴㉦㥥㠸搷㤶挷㤳㙤㙢挶㌷㤶挷慢㕤㘰㌲愷㘶㝥㉣㌱㈳㔶ㄳ捦㘲愳㕤㡤昳ㅡ㑥慥㠸搷搶㔷搵慦㘸㔳㌳㉦ㄹ㥦ㄳ慢㍤㈱㑥㐸㜶捤挴㠶慡ち㤵㤵㠵扦㡣ㄶ㝤㑤㕢㈶㉦ㄴ戶愷愶㜸㔱㉣㔱㉦㍤扥㠴〳㑤㔸捦敥㈲㉡㔲戶㡢扢㔴㉦摦㕡㝣捤㑡慢㙡愶挶ㄳ戵昱㙡㍥〹㕦挹晥㍥㤰ㄸ攴扣づ㑤㑥㘹㌹㝣㤵㔴㉢昷攰愳ㄶ㍥㑢愴ㄷ㐲扢㤲愳攲挹ㄹ㜵〳㘶㈵敡ㄶ㡥㉣挸㉦戴㜲㌱㘸昵㘶扡て㐲㜴㐲㜵搵搲㕥〳㐷っㅤ㌴挲㍡㠰㤹㍣〴㤵昵〶づ㙣㉦ㅤて慥捣戲㔸㘶搹挲捣戲昲捣戲㡡捣戲㜸㘶㔹㘵㘶搹〹㤹㘵㡢㌲换慡㌲换ㄶ㘷㤶㉤〱㐶㉦㌹㉤㕢㘶扡换㔳㤷扥㔶昵㜴攷搱㔳㌷慥扢改扢户㙦㝤敡ㄷ挵㘳㔹摥ち晡愲ㄱ搸扣㠳㌰㘸昵㐳㠸ㅣ㡣愰㌷慦㜰挸〸慢㍦㌳〳㄰㤴㝡ㄱ㥢挷㑤㍣㝥昸戶㔳㍦㥣晤换昸昵㉦㉥昹敥㠶昲摡ぢㄵ摦㈲㠴㍢ㅦ㡤〰昷愱㘴㈸㐰㠸っ㐴搰摣㐵挳㐷㔸㠳㤸ㄹ㡣愰搴搳㉥㜷扦昶扦㝢㙡㕥㙣晡㤴摢㑡㡦敡昵㔶挷㠶ㅦㄵ摦㜹㠴扢㄰㡤〰昷㔰㌲ㄴ㈱㐴㠶㈱㘸敥愱〵㈳慣攱捣㡣㐰㔰敡㌱㤷晢㠵㐸戴攰㤱〹㕢㈶晦愶捦慡㈱㝤户㌵㍣愰昸㠶㈶摣㠷愳ㄱ攰ㅥ㐹㠶㔱〸㤱搱〸㥡扢〸摣㘳㤸ㄹ㡢愰搴〳㉥昷收㤷摦戸慦㐵攷㉦㘷㥥㝥搴㠵㕢㜶㜴㙣㝦扣攲㈱㈳摣挵㘸〴戸㑢挸㌰ㅥ㈱㌲〱㐱㜳ㄷㄶ㡥戰㈶㌲㌳〹㐱愹扢㕤敥㘳挶昵㙡㜳捦㤵㌷㑣扥攴搹慤㐳捥㉥敥戶㑣昱敤㔷戸愷愰ㄱ攰㥥㑡㠶㘹〸㤱改〸㥡扢愸㘸㠴㌵㠳㤹㤹〸㑡摤收㜲挷㤳ぢ昶昹㜲摣敥改ㄷ㘷慤㝥㙢搲㌳摦㙣㔲㝣㔷ㄷ敥搹㘸〴戸攷㤰愱ㄴ㈱㌲ㄷ㐱㜳ㄷづㅥ㘱捤㘳㘶㍥㠲㔲㌷扡摣摢㠷㍣㜳晥㥥㠷㝡ㄶ㙦㠸㙦慦攸㔳戲攵㘶搵ち㘹攱㍥ㄲ㡤〰昷㔱㘴㌸ㅡ㈱㜲っ㠲收ㅥち㑦㡥㘵收㌸〴愵戶戸摣㍤㍦㝦㈲扥攴㥦㘳㈷摤昰挵捡晣㉥㤳扦捥㔲晣っㄲ敥㌲㌴〲摣ぢ㌰㘸挵㄰㈲ぢㄱ㌴昷㌰扣㤶攵捣㔴㈰㈸㜵㠵换晤搱搷ㅤ摥㕣户晢搱㠹㘷㍥㍢昴收摤㝤ㄲ㐷㈹㝥戴〹㜷㈵ㅡ〱敥ㄳ挸戰〸㈱㔲㠵愰戹㠷㘲晦㕥捣捣ㄲ〴愵㌶扡摣〳㐷昵扦戸㥤昵搳㤸搳扦㡣㉤戸㘱改㡦〵㡡㥦㤸挲㕤㠳㐶㠰扢㤶っ㜵〸㤱愵〸㥡扢㜰搸〸敢㐴㘶ㄲ〸㑡㙤㜰戹扦㝤㘶昱㡥㙤㡢㍦ㄸ扢昱捡戵慦㝤㜱攰㕦㠶㈹㝥㄰ぢ㜷㍤ㅡ〱敥〶㌲㉣㐳㠸㉣㐷搰摣㐳㜱捣㌷㌲戳〲㐱愹戵㉥昷摤㌷挶㤳㔷㌶づ㤹扡㈱攷挰慡敤扦㉤㕦慢昸昹㉥摣㈷愳ㄱ攰㍥㠵っ愷㈲㐴㑥㐳搰摣㠵㐳㐷㔸㉢㤹㔹㠵愰搴㑡㤷扢㙢㝥摦搲㔷㜶晥㌴昱愲捥扢㕦摥昰挵㉢昳ㄵ扦㌶〸昷ㄹ㘸〴戸㔷㘳搰㕡㠳㄰㌹ㄳ㐱㜳て挵晥扤㤶㤹戳㄰㤴㙡㜴戹扢㍣㜰攲㡡㤷ㅥ㙣㍢㜶挳〹摢慥敢戳㜶㐶㘷挵㙦㈳挲㝤づㅡ〱敥㜵㘴㔸㡦㄰㌹ㄷ㐱㜳ㄷ㘱ㅦ摣挰捣㜹〸㑡㥤攸㜲捦晢㜱㔷攷捦晢慦㈸摥昴搲昳挷㜴晡㝡㜳戱攲㤷ㅣ攱扥〰㡤〰昷㠵㘴戸〸㈱昲ㅢ〴捤㕤㠸晤㘴㈳㌳ㄷ㈳㈸戵搸攵㥥㕤昸搸户搳摦扦㝦昲收㤷慦ㅢ摥改㔸㈴昸摤㐹戸㉦㐵㈳挰㝤ㄹㄹ㌶㈱㐴㉥㐷搰摣㐵昰晢ち㘶㌶㈳㈸㔵敥㜲㕦㝤搷换晢㜶ㅣ㍤㙢摡攵㈵㍢㉦㙥㝣昳戳㙦搴㍥㐸ぢ昷㔵㘸〴戸慦㈶挳㌵〸㤱㙢ㄱ㌴㜷㈱㍥扡戶㌰戳ㄵ㐱愹㘳㕤敥㐱戳づ㌹㉡晦㥣㥡㤹攷㙦扢㘰攳搱㥢扢㥦愳昸㑤㑦戸慦㐳㈳挰㝤㍤ㄹ㙥㐰㠸晣づ愱㠹ㅢ慦攵㡤捣㙣㐳㔰㙡㥥换扤敥愵ㄷ摥扢攸挳㥦㈷㕣㝥㑦摢捡㉢㘶㙥㥤慢昸〵㔲戸户愳ㄱ攰扥㤹っ户㈰㐴㙥㐵搰摣㐳〷㡥戰㙥㘳收昷〸㑡捤搰㝥㕦昴敤挷㔹挷户㥣戸㝤攰摡㐹㠷㉥㔹㌰㐸㜵㐱㕡戸㙦㐷㈳挰㝤〷ㄹ敥㐴㠸摣㠵愰戹㡢㜰㕣摥捤捣㍤〸㑡㑤㜴戹㐷㡣捥昸晣戰㍦捦㥥㜲攱挹攳〶敤㕣搵愵㠷摡て㘹攱扥て㡤〰昷づ㌲摣㡦㄰昹㈳㠲收ㅥ㡡搷昲〱㘶ㅥ㐴㔰㙡㡣换扤㘲搳愰㐳ㅢ昶㍣㍢昱㥡づ㐷ㄶ㡣捦ㄸ㤳㔴㕤㤱ㄶ敥㠷搰〸㜰㍦㑣㠶㐷㄰㈲㡦㈲㌴㜱㘳扢ㅦ㘳收㜱〴愵㠶扢摣㐷摤㝡昹㜳㈳晡晤㝥晣慤搱㘷づ㍦晤㡤㍥挷慢㙥㐸ぢ昷ㄳ㘸〴戸晦㑣㠶㈷ㄱ㈲㑦㈱㘸敥㐲昸晤㌴㌳捦㈰㈸㌵挸攵敥㍢晡捣㈱愷㑦㝡㜵摣敡ㅦㅡ㥦晥㘴攳摤㙢㕡㍦㠷昴㙣昷慢㔴㐹㈲戶ㅣ㕦㑥昷㝥敦ㅤ㤴㕦挰晦搲㝦攱挷昷晤捡挲捡愲捡㠱〳㉢ちぢ㘲㠳㘳搹戹愰㙤敥㌷㑢扥愵戵慥㍣愲慡戶愲㙥戹㝣搵散㍥㉥㤶㡣敦晤收搹摦捤㡤慢㙢愸慤㐸㜶㌳㈷㑢敢㘳昵昱慥晥摣㕥㤲挰㙡愵昸㈲ㅥ㑦捡昳昵昰慦㌶㍦㔶摤㄰ㅦ摢㔸攵愴昷昷愵昱㌵扣㙥㘱㜸㜶㐲㈲㝥㘲㔳㌶戰㐵㘳昱㍢㜱㤹㜰〷㔴㍡㈹㘷扢㝡ㄵ㉦慡㑢挶㙢㘵昳晡搷捣慡㉡㕦ㄲ㑦㤴挶昹㉢㌳㕥㈱㔲昷㘱捡晤㉤搰㝦㘶㉤㠴攲摢㝤㐵㙦敦㘸攵昸挶晡㜸㙤㐵扣〲摢扢㌴㥥愸㕦㌱㌷戶戰㍡扥㙦ち挴㜹㑥㈴昶㑢ㄹ㥥㔰㔷摥㤰㉣慥慢慤㑦搴㔵愷㘶挶㔶㉣㡢攱昷㐷挵昴扡㡡㌸㝥㍥㘴㜱挹㔰ㄹ㉤㕡㈸㤵㜱戰改㍢㍣㜹㤳昹昲㐲㜸㕥攲晤昱㥡㜷㐹摤敤昲攷㐰ㅤ㔴㔴挷戹㑦㘶ㅥ㤰㠶㑣㜸㐹搳㉦ㅣ攸搱挴㥦攴㐴ㅦㄴ㡥㤶㙤㙣㝡攵晥㝦挱㤹㤹ㅤ㕤昵攳㤷攱㌷摡愴㔸㙤㐵㜵㍣昱慢ㄳち㡡㕢㘴晤〵㈱晢㔰ㅣ捤愱敥㘵〱愱ㅡ搵㡡散攵㔵ㄵ昵㡢㈲㡢攲㔵㈷㉣攲ㄷㄱ㑣㍡攴攴搰摡挰㘲扤㠰㈱敢㐵㠶㤷㄰愲搱㡣挸换〴㐵愲搶㉢㑥㍦扢㌷晥晦慦晦晡换挴㕡㤶晣摡挴搴㐰㌲扢㘶㐲㕤㈲搹愲㠵㐹攵愴㔸㜲㔱㍤㜷捦㕦㑦㤲敦㔵㠶搷㄰戲て㐰㐸晢攳戲ㅤ㐰㔹晣つ摤愶愶㈴㕥ㄹ挳捣㠵ㅣ摤㉡㤶㕤攳晣ㄸ㉥㠹㈷换㉤晥㙡㥥㡣㘳愵㌱㠲ㄶづ晥搶㌵摣晢攳㡤昵㈵戱晡㔸换ㅡ晣晥挶慢㘴〱搴㕦搶㜲㕡㕣戳㡤㡣改戵愳㙥てっ戶㌴㍤㉣慤㘴挰㘱挲㠱㠳攳㈵愳㠵ㅢ㝦㕤〴戶扤〷㐴㐴晣㍢㝡敡敦㘸晣扣慦㤸ㄸ慦㥤扢㘲㘹㍣㐹㜸㑥攴㔷慤昴ㅦ㕥㈴㥢㔹扥㜰㕥㝤㔵㜵㌲ㅦ㕢㍡㌱㔱搷戰昴㍦挹㐳㉥敢㜵〴扤㘴ㅦ㠸扤戸昹㥡㘰㔷㐶换㘵㝣㙤捡捡㌲㜲挸挶㤱挸㥢〸晡㌳㡦㍦敢戹攳㠲㜷て晥㈷㡢昵㌶晥ㄷ戵〸ぢ挹㘵攷㈱昷慦㑣㍦㘴〳摦扡〶㘶捤㑤挴㘵㐲㈵㐷㍡㌰扥㑤捤ㄱ㜵㠹㈵ぢ敢敡㤶㜰搷㙡㉢扤攴愲㜸扣㥥㤳ㄴ慤摣㐹ㄹ㤹㝣㔱慡㐵㡢㤴㈹〷捦㙣㐶㑦昰㐷摥㐳㘸㌳戶扡扡㤷㘶㑣㐶摥挷㔰ぢ㑣㤷㐴㍥㐰愳㙢搱攰㠲戲昲㠵㘵攵㜵㔵戵挹戲㐱〵〳〷ㄷっㅡ㔴㤰摦㔸㥤㙣㔴摤愱㥦ㄳ〶㡦㥥㜵捦扥㈷㕣㌳㙡晡㈵㜳㉦搸昹搶户攷つ㔰摤摣㐴㘰㤶攲㈰㌰收攲㘱㝤㡣愰昶〳㡣㙦㌱㘸愷㉥搶㈷攸㕢㥦㌲晣ㅤ〱㙦ㄴ攲㈹摥㈷㍥㜳扡慡ㅦ晥捦昷ち敢㜳㠶㝦㈰愸晥〸㍣㔲慤㉦㄰昴愲㙣昰㜳〷㤰ㄷ昱㉢っ敢ㄷ㤱㤳ㅦ㠱ㄷ昱ㅢ〲㉣挲㐲㜲㙡〰㜲㝣㈱㉤ㅡ㘷搱㉡㡢㌶愹〸㥥挳攸㐵戶㥢〸捣慡ㅣ㡡搵挴㡢㥦戹㝥ぢ挰捣㕥散收㜳搰㈳㡢㝢愲挷㡢㑣愷慢ち㤰ㄳ㉦㕡㘰挰攲㡣戱ㅡ㠴㈱昱㈲ㅢ㍤扤愸㥦㜶㝢扣㘸挹戵摤㜹㉡㑥搶〴扣戰〸戰〸ぢ挹愹挱㘰㌶㜹昱㈵㥥挷攸挵ㄷ㙥㈲㌰ぢ㌴ㄴ㑣戹㜸㔸ㅤ昰㜴敡㜳挰捣㕥㜴攲搶散挳戰㉦㠲挷㡢㉥㑥㔷ㄵ㠱㐴扣搸㡦愰慥〸㙡㌸㠶挴㡢㙥攸改㐵㝤攸昵㘲㝦慥慤攷散㌰㘹㄰昰愲㈷〱ㄶ㘱㈱㌹㌵〲捣㈶㉦摥〸昳攲㜵㌷ㄱ㤸戵ㅡ〹愶㕣㍣慣㠳昰㜴敡搵㔰㉦づ收搶昴㘷ㄸ㠰攰昱㈲摦改慡㔱㈰ㄱ㉦づ㈵愸〰㐱㡤挱㤰㜸㌱㄰㍤扤愸㘷扤㕥っ收摡㝡扦㌰㜹㔱㐸㠰㐵㔸搰ぢ挹愹戱㘰㌶㜹昱㘸㤸ㄷ㡦戸㠹挰㉣㕢〹㤸㜲昱戰㐶攱改搴㐳愱㕥㡣攱搶㡣㘵ㄸ㠷攰昱愲挴改慡昱㈰ㄱ㉦挶ㄳ㌴〱㐱㜱㈶㑥扣㤸㠸㥥㕥搴㍤㕥㉦㈶㜳㙤搷ぢ㑥摥〵昶㡢愹〴㔸㠴㠵攴搴㈴㌰㥢扣戸㈵捣㡢㥢摤㐴㘰㔶㜰㉡㤸㜲昱戰收攲改搴㑤愱㕥捣攷搶ㅣ挱㜰㈴㠲挷㡢愳㥤慥㥡〶ㄲ昱攲ㄸ㠲㡥㐵㔰㌳㌰㈴㕥ㅣ㠷㥥㕥搴ㄶ慦ㄷ㘵㕣㕢敦ㄷ昸〱ㅦ昰㈲㐶㠰㐵㔸㐸㑥捤〴戳挹㡢换挲扣戸搴㑤〴㘶㌱攷㠰㈹ㄷて㙢㌱㥥㑥㕤ㅣ敡㐵㌵户愶㠶愱ㄶ挱攳挵㔲愷慢㑡㐱㈲㕥㥣㐸㔰〲㐱捤挳㤰㜸㤱㐴㑦㉦敡㕣慦ㄷつ㕣㕢敦ㄷ㤸ㅣつ㜸戱㥣〰㡢戰㤰㥣㥡て㘶㤳ㄷ㘷㠴㜹㜱扡㥢〸捣扡ㅥ〵愶㕣㍣慣㔵㜸㍡戵㌲搴㡢㌳戸㌵慢ㄹ搶㈰㜸扣㔸敢㜴搵搱㈰ㄱ㉦捥㈲攸㙣〴㜵㉣㠶挴㡢㜳搰搳㡢㕡收昵㘲㍤搷㜶扤攰㘴㙥挰㡢つ〴㔸㠴㠵攴搴㜱㘰㌶㜹㔱ㅤ收挵ㄲ㌷ㄱ㤸㈵㕥〰愶㕣㍣慣㑢昰㜴慡㉡搴㡢换戸㌵㥢ㄸ㉥㐷昰㜸戱搹改慡ㄸ㐸挴㡢㉢〹扡ち㐱㤵㘳㐸扣戸ㅡ㍤扤愸〵㕥㉦慥㐵㐶㝢挱挹攷㠰ㄷ㕢〹戰〸ぢ挹愹ち㌰㥢扣㤸ㅦ收挵㍣㌷ㄱ㤸搵收扣㜵㉥ㅥ搶㜶㍣㥤㉡つ昵攲ㄶ㙥捤慤っ户㈱㜸扣昸㠳搳㔵㡢㐰㈲㕥摣㑥搰ㅤ〸㙡㌱㠶挴㡢㍢搱搳㡢㥡攲昵攲㙥慥慤昷ぢ搳昷㡢㝢〹戰〸ぢ㝡㈱㌹戵〴捣㈶㉦挶㠴㜹㌱摡㑤〴㘶攱㙢挱㤴㡢㠷昵㌰㥥㑥㡤っ昵攲㔱㙥捤㘳っ㡦㈳㜸扣㜸挲改慡㍡㤰㠸ㄷ㝦㈶攸㐹〴㜵㈲㠶挴㡢愷搰搳㡢ㅡ攲昵攲ㄹ慥慤摦㉦㌰ㄹㄷ搸㉦㥥㈳挰㈲㉣㈴愷ㄲ㘰㌶㜹㜱㜰㤸ㄷ晤摣㐴攰慣㐱〳㤸㜲昱戰㕥挳搳愹扥愱㕥扣挱慤㜹㤳攱㉤〴㡦ㄷ㝦㜵扡㙡ㄹ㐸挴㡢㜷〸㝡ㄷ㐱㌵㘲㐸扣㜸て㍤扤愸ㅥ㕥㉦㍥攰摡㝡扦㌰㝤〷晦㠸〰㡢戰愰ㄷ㤲㔳㉢挰㙣昲愲㔳㤸ㄷㅤ摤㐴攰㉣挷㈹㘰捡挵挳晡〷㥥㑥戵て昵攲㑢㙥捤㔷っ㕦㈳㜸扣昸搶改慡㔳㐱㈲㕥㝣㐷搰昷〸㙡㈵㠶挴㡢ㅦ搰搳㡢捡昱㝡昱㑦慥慤昷ぢ㑣〰〷昶㡢㕤〴㔸㠴㠵攴搴㉡㌰㥢扣搸晤㑢挸㜷昰㕦摣㐴攰慣捣㙡㌰攵攲㘱㘵㘵㘲敢㜷〱㘶晥づㅥ㐱摡㙡挹㤰㠳攰昱㈲敡㜴搵ㅡ㤰昴㈶㔱㉢㠲㕡㈳㈸㥥戹ㄱ㉦摡愰愷ㄷ昵㌵㥥愳改户㔹㍢㘴戴ㄷ㍣搹ㄳ昰愲㍤〱ㄶ㘱㈱㌹挵㔳㐳㈶㉦㍥〹昳攲㙦㙥㈲㜰ㄶ㘹ㅤ㤸挴㡢慥㜸㍡昵㔱愸ㄷ摤戹㌵晢㌳昴㐰昰㜸搱换改慡昵㈰敡㡤㠷㤵㑢㔰㙦〴挵㌳㑤攲㐵ㅦ昴昴愲摥昲㝡㤱㠷㡣昶㠲㈷愷〲㕥昴㈵挰㈲㉣㈴愷捥〳戳挹㡢ㄷ挲扣㜸摥㑤〴捥㝡㕤〸㈶昱愲〰㑦愷㥥ぢ昵㘲㄰户㘶㌰挳㄰〴㡦ㄷ㐳㥤慥扡〸㐴扤昱戰㡡〸ㅡ㠶愰㌶愲㉢㕥っ㐷㑦㉦敡㜱慦ㄷ㠷㈱愳扤攰挹戴㠰ㄷ㈳〹戰〸ぢ挹愹㡢挱㙣昲攲晥㌰㉦㜶戸㠹挰㔹扡换挰㈴㕥㑣挰搳愹㝢㐳扤㤸挴慤㤹捣㌰〵挱攳挵㌴愷慢㌶㠱愸㌷ㅥ搶㜴㠲㘶㈰愸㉢搰ㄵ㉦㘶愲愷ㄷ㜵㥢搷㡢搹挸㘸㉦㜸昲㉦攰㐵㈹〱ㄶ㘱㈱㌹戵ㄹ捣㈶㉦慥て昳攲㍡㌷ㄱ㌸慢㜸㌵㤸挴㡢㘳昱㜴㙡㙢愸ㄷ挷㜳㙢捡ㄸㄶ㈰㜸扣㔸攸㜴搵㌵㈰敡㡤㠷㔵㑥㔰〵㠲摡㠲慥㜸ㄱ㐷㑦㉦敡㜲慦ㄷ㈷㈰愳扤攰挹捡㠰ㄷ㔵〴㔸㠴㠵攴搴㔶㌰㥢扣戸㈰捣㡢昳摤㐴攰㉣㈸捦㜳㡡ㄷ〹㍣㥤摡㄰敡㐵㍤户愶㠱㘱ㄹ㠲挷㡢㐶愷慢㜸慥戴㌷ㅥ搶ち㠲㑥㐲㔰㍣㔳㉡㕥㥣㡣㥥㕥搴ㅡ慦ㄷ愷㈲搳攴㠵改扤㜳㈵〱ㄶ㘱㐱㉦㈴愷戶㠱搹攴挵㐹㘱㕥慣㜰ㄳ㠱戳戶㍣㉦㉢㕥㥣㡤愷㔳换㐳扤㔸挷慤㔹捦㜰㉥㠲挷㡢昳㥣慥扡〵㐴扤昱戰捥㈷攸〲〴挵㌳扢攲挵㠵攸改㐵搵㝡扤昸つ㌲摡ぢ㥥っづ散ㄷㄷㄳ㘰ㄱㄶ㤲㔳扦〷戳挹㡢㡡㌰㉦捡摤挴㙣晦㔹㘶㥥㐷ㄶ㉦慥挲搳愹㔸愸ㄷ搷㜰㙢慥㘵搸㠲攰昱攲户㑥㔷摤〹愲摥㜸㔸搷ㄱ㜴㍤㠲攲㤹㘸昱攲〶昴昴愲㡥昴㝡㜱㈳㌲摡ぢ㥥扣づ㜸㜱ㄳ〱ㄶ㘱㈱㌹挵㔳摤㈶㉦㘶㠴㜹㌱摤㑤〴捥㡡敦〰㤳㜸㜱〷㥥㑥㑤つ昵攲㉥㙥捤摤っ昷㈰㜸扣戸捦改慡晢㐱搴ㅢて㙢〷㐱昷㈳愸〷搰ㄵ㉦晥㠸㥥㕥搴㌸慦ㄷて㈲愳扤攰挹昶㠰ㄷてㄱ㘰ㄱㄶ㤲㔳て㠲搹攴挵戰㌰㉦㡡摣㐴攰㉣晥挳㘰ㄲ㉦㥥挴搳愹挲㔰㉦㥥收搶㍣挳昰㉣㠲挷㡢扦㌸㕤昵〸㠸㝡攳㘱㍤㑦搰ぢ〸敡㌱㜴挵㡢ㄷ搱搳㡢ㅡ攰昵攲㘵㘴㥡扣㌰敤ㄷ慦ㄲ㘰ㄱㄶ昴㐲㜲㡡愵〴㈶㉦㝡㠷㜹㤱敢㈶〲㔵〷慣㉢㄰㉦摥挵搳愹㥥愱㕥扣捦慤昹㠰攱㐳〴㡦ㄷㅦ㍢㕤昵㈴㠸㝡攳㘱晤㡤愰㑦㄰ㄴ㉢ㄳ挴㡢㑦搱搳㡢摡搷敢挵㑥㘴戴ㄷ㉣㘶〸散ㄷ㥦ㄳ㘰ㄱㄶ㤲㔳㉣㝤㌰㜹搱㍡捣㡢㔶㙥挲㕦㈵㤱捤戳慥晦挲搹敤㔶㠰㕢㤵昳慢攲换㜹㍡慥㙤㈵慡㙦㡢ㅢ㤲昵㜵㜲敥戰㑤㘵㐹摤㡣扡晡㤲慡攴搲敡搸㡡㡥㤵㙥攳㠸㐵昱㕡㥣搹㑦攰〴扦㙦慣㙥改搲㜸㠵㔵㔹㕡搷㤰㈸㡦㑦㉥昹㙦㌸昳㉦㉦ㄹ㑥㘱㈹㤵㤱愹戰晣㝢㈷戳㌳戰㈶㜶ㄸ㉣ㄹ搹㉦㠰搲㝦㑥㔲㙡㠰㍤昵〳搲戴〱㙣户搷搱戹㔵昵搵昱㔶㤵㜲敥㕥摡㌹㤵㜰ㄱ攵ㄲㄵ㉤㉢攷㉥挲〹扡㤲㌶㤵ㄳㄳ㔵ㄵ搵㔵戵㜱扥ㄸ㥤ㅣ攸戴昸〹㈸㡤㤸㔵㤷慣㘲戹㜵㥢捡戹㠹㔸㙤㜲㈹捦昲㤶慦攸㤰搲㤳搳挱搹㤵攳㜰㥡つ㑦㈳慦㈲摢敤㉡㑢ㄷ搵㉤㐷攵㝦㐳㑤敤挴搸搲攴㝦挵慢愲攴㜵㘱㤰㤷㐶㘵慡捣㑣㤵㤳㤹昳敦扥㍥㤱敦㜱㜴㜵㐴㐹昵㈱㌳敡㝡㘱㍦慤㑦㔴㉤㙣愰㘱昲㍣㠳㄰戳ㄸ攴㌵捣挸㘶〱㠱晦㝣慥攷㈵昴ㄵ㘳㜰㕢㔳㉡摡㡤㜵〱㑤㤷㔳散て戸昵〳㌶愷昵㡦〸㔳㈶捥㥢扣户㑣改晦㜴㙤㐲㌶㑢ㅥ㥡㕤ㄵ戲て挰㙤㥤㕤㠸㤵㈲摣愳㜰㘴㘲㑦㘰捦扦㕢㐶㉢〵挳㍤戴敤摥收〴ㄴㄶ戴慥㥣ㄶ㕢ㄸ慦㐶㍤㐴㑤慣扥慤搳㘱㘱㑡㑤慣㍡改收㡡敢㙡㙡㘲摣攵㔸㠱㕦㕡ㅥ慢㡥攷㔴㡥㙤愸慦㥢㕥㔵㙢㔵㈲挸㝥改づ挵ㅡ㌱ㄴ㙢㜴㉡ㄷ㉡攷戰㑥㑡摡攴慡㍢㈱㤶愸慡㕦㔴㔳㔵㥥挳づ㙢㤹晥㉢昶㔵㝣ち㘴挱㑣扤攸昷ㄲ㝦㈹㠴㔳㤰㠰㤷㍢ㅦ搵㐳戴㡥㉦㍦昶攸㑣ㄵ挱㝦敡摦㉣愳挱㍢㡦㝣㘸㔸㍦㠱㉤ㅢて㜹㉢㤲㙤昹㜲㡦㝢ㄴ㝤戹ㄲつ㜹㜳㔲慣㠲攱愸戵ぢ㔰㌶昸挸㘲㈱捡慦搶㔸戴〴㈰㍡慤㉥㔶㌱㈱㔶㡥慢㘹㕡扡搷搲攴攰愵攵㕢㑤挲㘶搵㑢㌱ち愹㔰愰戵慣慡㈲㥥挸攱㐰㈹慥ㄵ捡㘲扤㑣挴㜹つ㜹㌰㘷㘴㘷户捡㌱㍤搷㘴捤㜵㠰㕢㐰攰扤ㄶ㘹㜲㠰晦戳搹挳㐶㘳愳㈰㑢㍥愲㝥㠶ㅣ敢ㄷ㙡㘲㍤つ昵昸〰扢〹搸㠳㤰晤㍡㤲晥搷㈶戵〰〵㘵㉡ㄶ㐰㔹㜲ㄵち㑢㘳㜲㔰㐶㈲㌵㌵搹㈲愴㤵愷ㄶ㈶攲㤴挱攴攸㑢㕢㈲愵搸换攳ㄵ㔱攷晤㤵㌵㌷昸㘴挸挸捣捣挲㑢ㅤ昱搷ㄱ〶㥥ㄶ㘴㌵愵㜱㈹㤲㔱㉣っ㠹戰㕡戲〳てㄶ昰㤷改㌹㑤挳㙦搱㘸搴捡〴㌴㈳慡摥㐶搴晡愳ㅣ㜱っ㠲昳㤸㜷㐳㔰㉣㡣攰户〰捦㘷㤶㘲㌵〴㍦户㌰戱〸㡢㘴昱扤㈷慡㑦㌱捡昷㐵㉢㐲㤲扦愳挵户㥢愶摤㉦〷愳改㜷㍦ㄶ㔷挸敥挷换挳昴敥愷㔸㘱愱㌷㤹㥣敥㈶㐷㠱戱㕡ㄱ昸て㌳愰㌵〱㙤〸㘰㐱〶㕦搷㐸㕢昴晣㝥㤹敡㌰攰㤷つ㈸晣晡挶挳敤昱慢㍤戹㍢㤰晢㘷〰晣㝥戱㘲㈲㡤㕦㝢〰ㄱ扦㍡㤱㠴㘲㔳晣摡ㄷ愳改晤捡挴㙡攲㔷㘷㈱㜱㍡慡〵㠶っ㝥㜵〱挶摡㡦㐰㔶㘸ㄸ〰㕤〹攸㐶㐰㌶〰攲㔷㜷昴晣㝥㤹㙡㌵攰㔷て㐰攱㤷攵攱昶昸搵㤳摣扤挸捤〲ぢ扦㕦慣慡㐸攳搷㍥㠰㠸㕦扤㐹挲攲㡢ㄴ扦づ挰㘸㝡扦㔸愴㠱㍦㕣づ㐵ㄲ㌴攴戱ㅦ愲挱㡥〳㠱戱晡ㄲ挸㉡づ〳攰㈰〲晡ㄱ挰挲づ昱敢㘰昴晣㝥昱㘲㈱晦㜷㝡昸㌵〰㔰昸搵搳挳敤昱敢㄰㜲攷㤳㥢㐵ㄸ㝥扦㔸㜹㤱挶慦晥㠰㠸㕦〵㈴㘱㠱㐶㡡㕦㠳㌰㥡摥㉦ㄶ㜲攰て戳慡㈴搱㝥戱㥡挳㘰挷㄰㘰慣㐲〲㔹改㘱〰っ㈵愰㠸〰ㄶ㝦㠸㕦挳搰昳晢挵ぢ愰っ㝥㡤〰ㄴ㝥ㄵ㝡戸㍤㝥ㅤ㐶敥挳挹捤㐲つ扦㕦㘳㌰㤶挶慦戱㠰㠸㕦愳㐸㌲づ扤ㄴ扦挶㘰㌴扤㕦㉣昶挰ㅦ㉡㐱㐸愲晤ㅡ㡦㤶挱㡥㜱挰㔸挵〴戲ㅡ挴〰㈸㈱㘰㍣〱㉣㄰ㄱ扦㈶愰攷昷换㔴ㄷ㠲晤㙢ㄲ愰昰㙢慡㠷摢攳搷㘴㜲㑦㈱㌷㡢㌹晣㝥戱㠲㈳㡤㕦㐷〰㈲㝥㑤㈳〹ぢ㍤㔲晣㥡㠱搱昴㝥戱㈰〴㝦戸㘶㡣㈴摡㉦㔶㠵ㄸ散㤸〵㡣㌵㥢㐰㔶㡣ㄸ〰㜳〸㈸㈵㠰㐵㈴攲搷㕣昴晣㝥昱㐲㌵挳晥㌵ㅦ㔰昸ㄵ昳㜰㝢晣㍡㠲摣㐷㤲㥢〵ㅦ㝥扦㔸攵㤱挶㉦搶㠰㠸㕦㐷㤳㠴挵㈰㈹㝥ㅤ㡢搱昴㝥戱㘸〴㝦戸㔶㡤㈴摡㉦㔶㡥ㄸ散㌸ㅥㄸ慢㡣㐰㔶㤵ㄸ〰ぢ〸㠸ㄱ挰㐲ㄳ昱㙢㈱㝡㝥扦㜸昱㥤挱慦ち㐰攱搷㜲て户挷慦㌸戹㉢挹扤ち〰扦㕦㘷㘰㉣㡤㕦慢〱ㄱ扦ㄶ㤱㠴〵㈳㈹㝥㉤挶㘸㝡扦㔸㔸㠲㍦㕣㈳㐷ㄲ敤ㄷ慢㑢っ㜶㔴〳㘳搵㄰挸捡ㄳ〳愰㤶㠰㍡〲㔸㡣㈲㝥㉤㐵捦敦㤷愹〶〵挷㘳〲㔰昸挵㘲ㄴ捤敤昱㉢㐹㙥㕥㑡慦㔸㌸攲昷㡢搵㈲㘹晣摡〴㠸昸戵㡣㈴㉣㉡㐹昱慢ㄱ愳改晤㘲昱〹晥㌰昹㑦ㄲ敤ㄷ㉢㔰昴㈶㘳㑣㝦晦㍡〹ㄸ敢㘴〲㔹㥤㘲〰㥣㐲挰愹〴㕣つ㠰昸㜵ㅡ㝡㝥扦㑣㜵㉡昰㙢ㄵ愰昰㙢慢㠷摢攳搷改攴㍥㠳摣㉣㉥昱晢挵㡡㤲㌴㝥戱摥㐴晣㕡㐳ㄲㄶ㥥愴昸戵ㄶ愳改晤㘲㠱ち晥㜰㑤㈰㐹搰㤰〷慢㔴っ㜶㥣つ㡣㜵づ㠱慣㘰㌱〰搶ㄱ戰㥥〰ㄶ戵㠸㕦攷愲攷昷㡢ㄷ㝥ㅡ㡥挷昳〰㠵㕦昷㝡戸㍤㝥㥤㑦敥ぢ挸捤〲ㄴ扦㕦慣㍡㐹攳搷㘳㠰㠸㕦ㄷ㤱㠴挵㈹㈹㝥㙤挴㘸㝡扦㔸挴㠲㍦㕣㡢㐸ㄲ敤ㄷ㉢㔹っ㜶㕣〲㡣㜵㈹㠱慣㜲㌱〰㉥㈳㘰ㄳ〱㉣㝣ㄱ扦㉥㐷捦敦ㄷ㉦㘶㌵昸戵ㄹ㔰昸挵挲ㄷ捤敤昱敢㑡㜲㕦㐵㙥ㄶ愹昸晤㘲㘵㑡ㅡ扦㔸户㈲㝥㕤㐳ㄲㄶ戰愴昸戵〵愳改晤㘲愱ぢ晥㜰つ㈴㐹戴㕦敦愰愵㌷ㄹ㘳晡㜸晣㉤㌰搶㜵〴扥㙢〶㕣㑦挰つ〴扣〷㠰昸昵㍢昴晣㝥昱〲㕤㠳㕦摢〰㠵㕦㉣㠰搱㑦敥昱敢㈶㜲㙦㈷㌷ぢ㔹晣㝥戱㝡㈵㡤㕦慣㙤ㄱ扦㙥㈱〹㡢㕣㔲晣扡つ愳改晤㘲㌱っ晥㜰敤㈵㐹搰㤰〷㉢㘲昴㈶㘳㑣晢昵〷㘰慣摢〹㘴戵㡣〱㜰〷〱㜷ㄲ挰〲ㅡ昱敢㉥昴晣㝥昱愲㘳㠳㕦昷〰ち扦㔸㐰愳戹㍤㝥摤㑢敥晢挸㥤㠵㕦搴㝥扦㔸攱㤲挶慦㤶㠰㠸㕦昷㤳㠴㠵㌰㈹㝥㍤㠰搱昴㝥戱㘰〶摢㠷㙢㍥㐹㠲㠶㍣㕡㘱㔴㙦㌲挶戴㕦晦〳㡣昵㄰㠱慣愸㌱〰ㅥ㈶攰ㄱ〲㔸㘴㈳㝥㍤㡡㥥摦㉦㔳㙤つ摥敦ㅦ〷ㄴ㝥戵昷㜰㝢晣晡ㄳ戹㥦㈰㌷ぢ㘲晣㝥戱ち㈶㡤㕦晢〳㈲㝥㍤㐹ㄲㄶ换愴昸昵㌴㐶搳晢挵愲ㅡ昱敢ㄹ㤲㘸扦㜲㌱㙡戰攳㔹㘰慣攷〸㘴搵㡤〱昰ㄷ〲㥥㈷㠰㠵㌸攲搷ぢ攸昹晤㌲搵摦挰慦㤷〰㠵㕦㝤㍤摣ㅥ扦㕥㈶昷㉢攴㘶搱㡣摦㉦㔶捡愴昱㙢㌰㈰攲搷㙢㈴㘱㐱㑤㡡㕦㙦㘰㌴扤㕦㐳戱㥡昸昵㈶㐹戴㕦㐵ㄸ㌵搸昱ㄶ㌰搶摢〴づ㌳〳晥㑡挰㍢〴戰㔸㐷晣㝡ㄷ㍤扦㕦愶ㅡㅤ昸昵㍥愰昰㙢愴㠷摢攳搷〷攴晥㤰摣㉣慣昱晢挵㙡㥡㌴㝥㑤〶㐴晣晡㤸㈴㉣扡㐹昱敢ㄳ㡣愶昷㡢挵㌹攲搷愷㈴搱㝥戱㐲挷攰搷摦㠱戱㜶ㄲ挸敡ㅤ〳攰㌳〲㍥㈷㠰〵㍤攲搷㍦搰昳晢㘵慡攳㠱㕦㕦〲ち扦㑡㍤摣ㅥ扦扥㈲昷搷攴㘶昱㡤摦㉦㔶摣愴昱慢っ㄰昱敢㕢㤲㉣㐰㉦挵慦敦㌱㥡摥㉦ㄶ昰㠸㕦㍦㤰㐴晢挵㉡ㅥ㠳ㅤ㍦〲㘳晤㤳挰ち㌳攰㈷〲㜶ㄱ㄰〷㐰晣晡ㄹ㍤扦㕦愶㕡ㅦ昸戵ㅢ㔰昸㔵攵攱昶昸戵㠷摣ㄹ㌸て愰㔸愰攳昷㡢㔵㌹㘹晣㘲捤㡥昸㠵愹攲っ戵っ扤ㄴ扦㜰㙤㜲㌳晣㙡挴㙡攲㔷㌶㐹戴㕦慣昴㌱昸ㄵ〱挶㙡㐹㈰慢㠰っ㠰ㅣ〲㜸て㉦挵挲㈰昱㉢㡡㕥挰㉦昳敦敤搶㠰挲慦㤵ㅥ㙥㡦㕦㙤挸摤㤶摣㉣攲昱晢挵捡㥤㌴㝥慤〷㐴晣戲㐹挲〲㥦ㄴ扦㍡㘰㌴晤晥挵㐲㈰昱慢㈳㐹戴㕦慣〶㌲搸搱〹ㄸ㙢ㅦ〲㔹㈹㘴〰散㑢㐰㘷〲㔸㍣㈴㝥㜵㐱捦敦㤷愹㘶〸晢㔷㔷㐰攱ㄷ㡢㠷㌴户挷慦㙥攴敥㑥㙥ㄶ晡昸晤扡〶㘳㘹晣扡ㄶ㄰昱慢〷㐹㔸〴㤴攲㔷㉦㡣愶昷㡢挵㐲攲㔷㉥㐹戴㕦搷㘱㔴㙦㌲挶昴昷㠹摥挰㔸㝤〸㘴㌵㤱〱㜰〰〱㜹〴戰挰㐸晣㍡㄰㍤扦㕦愶扡㈲昸㜵㄰愰昰敢㈶て户挷慦㝥攴㍥㤸摣㉣〶昲晢㜵ㄷ挶搲昸㜵㌷㈰攲搷〰㤲摣㠳㕥㡡㕦昹ㄸ㑤敦ㄷぢ㡡挴慦㐳㐹愲晤㘲㔵㤱挱㡥〲㘰慣㠱〴戲攲挸〰ㄸ㐴挰㘰〲㔸㠴㈴㝥つ㐱捦敦㤷愹昶〸㝥つ〵ㄴ㝥㍤攴攱昶昸㔵㐴敥㘱攴㘶挱㤰摦㉦㔶〹愵昱㡢㌵㐴攲搷〸㤲戰㤸㈸挵慦挳㌱㥡摥㉦ㄶㅤ㠹㕦㈳㐹愲晤㘲攵㤱挱㡥㔱挰㔸愳〹㘴㔵㤲〱㌰㠶㠰戱〴戰㔰㐹晣ㅡ㠷㕥挰㉦昳敦挷ㄲ㐰攱ㄷ㡢㤱㌴户挷慦昱攴㥥㐰敥㜷〱昰晢挵㑡愲㌴㝥戱捥㐸晣㥡㐴ㄲㄶㅣ愵昸㌵〵愳改晤㘲㘱㤲昸㌵㤵㈴摡㉦㔶㈷改㑤挶㤸㍥ㅥ愷〱㘳㑤㈷㤰㤵㑢〶挰っ〲㘶ㄲ挰㘲㈶昱㙢ㄶ㝡㝥扦㑣㌵㑣搸扦收〰ち扦㔸捣愴戹㍤㝥㤵㤲㝢㉥戹㔹晡㈰摢㍣㡦㍤㜷㥢戳㜹晡摡㝦㔶㌶㜰挶㕣㥥愱㤲攷捥㑢敢㔷㔴愳㕥㠱㑤㥥愵㜵㕡㍣摦ㅣ㤵㌱㥣㍢慥㑢攰㉣㔸㤶晦摥ㄲ㑤敢㍥㠷㈷㙥搵挹㜷摦づ㔹㡤ㄹ㥥㥡捦摥戶㉢㜸㙦㡡愶昵戹攱㝢㉦攲攷㍡㕣㈲㐷㘰ㄳ㍢㑤慦㉡㑦搴㈵敢㉡敢㝢㤵愲ㄶ愷ㄷ敦㠳㔲㤹㤱㔱㌰㌶晢㜷㘰㌴㍥㈷㠵㘵搵昲㡥㠶换㜸㕦㠰攸㤲摡扡攵戵戲㌵搹㐹摥づ㐶晣㙡搹㤲㑦㐳㑦㘵改〳昳㙣㥥挶户搱戵㡥〲㐵㥢㜶㌶捦㠳㜳戱㜹㉥㕣ㅡ㍣昱㉤つ㥥晣收㤲㥤㠹慦㉡捤㍤ㄳ捤つ㔳ぢ㔵戹慡㔰昱慣㤶㉤㔵㥥敦愶㈳㠱㌳搸㑤㜷㙤㠸㐴㜸〲㍢晢㝡㐸㙥摥㑡愹㡥㜲攵捥㜸㔸挷㘰ㄳ慣㘳ㄱ愲㜶ぢ㙣㌸扦㠴㐵㡥㐳户㙤昱戸㌲㑦㈱㑥攴㜸㡣戵挷㔸敡晤㈲㈳㘵ㄸ㙥㡤㘱㌹㜱㡦ㅢ㔱㈶敤㉣㤷挵捡㈵㝤っ㜹慢㌷㕡㉡㠲㜱昱戹ㅣ㐳㙣挸㈳〷愳摣㌷搵㘶〸攱ㅥ㠱〴㉥㝥〵㠴慦愸扡ㅣ㈳㝣㔵㔳㕦ㄵぢ㉢挹慢㜲〲㜰㜸㔵愲攸㜳戱㕢改㐶㙢摤㘸攳㌶㤴㡤〶㕦ㄹ㜵ㄹ攸攸㥡愸慦攲收㉤㐶㠸摡敤㤱㈴搸愲㝡㡢㜲㉤㡡戳㍢攸昱㠳㤸慣攳㜸㍦戴㔴㈷㤲㜱攸㐴っ㌵改搹ㄷ愳愲攷㍣㍣㐵㔰捦戹ㄸつ敡改㡣㤵㐴㑦〳愸愰愷ぢ晡㕣散晤㜴愳慢㙥㜴㜳ㅢ慡〷ㅡ愲㘷㥤㔷捦㜲㙥㕥㈳㐲搴敥〹〰挱㝥㍤扤昴昸愱㑣㥥捡ㄵち搰㔲扤㌱㉥㝡㔶㘲愸㐹捦〱ㄸㄵ㍤慢㡣㝡㑥㌳敡攱搹㘱搱戳ㅡ㔴搰㜳㈰晡㕣㙣㥥つ㤶挶㐱扡搱捦㙤愸〱㘸㠸㥥㔳扣㝡捥攴收慤㐵㠸摡㠷〰㐰戰㕦㑦扥ㅥ攷㉤〸慣昵㕣愱〸㉤㔵㠰㜱搱戳〱㐳㑤㝡〶㘱㔴昴㈴㡣㝡㤶ㅡ昵昰散慤攸戹㄰㔴搰㌳〴㝤㉥㌶捦搶㑡㘳愸㙥ㄴ戹つ㌵〲つ搱㔳敢搵昳ㅢ㙥摥㐶㠴愸㝤ㄸ〰〴晢昵ㅣ慥挷㐷㌲戹㠹㉢㡣㐲㑢㡤挲戸攸戹〲㐳㑤㝡挶㘰㔴昴㔴ㄸ昵㉣㌴敡攱搹㔵搱㜳㌵愸愰㘷ㅣ晡㕣散㘲摤㈸搱つ㥥㍥攵愲㈶愱㈱㝡ㄶ㜸昵㕣换捤摢㠲㄰戵㈷〳㐰戰㕦捦ㄴ㍤㕥挲攴つ㕣㘱㍣〹愷㘱㕣昴摣㠸愱㈶㍤㌳㌰㉡㝡收ㅢ昵捣㌵敡攱搹㑦搱㜳㌳愸愰㘷ㄶ晡㕣散搹扡㌱㐷㌷㜸㝡㤳㡢㥡㡦㠶攸㤹攳搵㜳㉢㌷敦㌶㠴愸㝤〴〰〴晢昵ㅣ愹挷愷㌲㜹㈷㔷攰昵昸敡㘸㡣㡢㥥扢㌱搴愴攷㔸㡣㡡㥥㐹㐶㍤ㄳ㡣㝡㜸㜶㔲昴散〰ㄵ昴ㅣ㡦㍥ㄷ扢㑣㌷ㄶ攸〶㑦㍦㜲㔱ㄵ㘸㠸㥥ㄲ慦㥥㍦㜲昳ㅥ㐰㠸摡㍣愳㐸戰㕦㑦愵ㅥ㥦挳攴㈳㕣愱㤴㠴㡢㌰㉥㝡ㅥ挳㔰㤳㥥挵ㄸㄵ㍤㈳㡣㝡㠶ㄹ昵㉣挱㑡愲攷捦愰㠲㥥㙡昴戹搸㌵扡㔱慢ㅢ㍣㍤挸㐵㈵搰㄰㍤㐳扤㝡㥥攲收㍤㡤㄰戵㜹挶㡦㘰扦㥥㝡㍤㝥ㄴ㤳捦㜳〵㕥ㄷ慦㤶㘱㕣昴扣㠸愱㈶㍤㡤ㄸㄵ㍤〳㡣㝡づ㌶敡㔹㠱㤵㐴捦慢愰㠲㥥㤳搰攷㘲㥦慣ㅢ愷攸〶㑦摦㜱㔱慢搰㄰㍤〷㜹昵扣捥捤㝢〳㈱㙡昳㡣ㅣ挱㝥㍤㘷攸昱〵㑣扥挳ㄵ㘲㈴㕣㠳㜱搱昳ㅥ㠶㥡昴慣挵愸攸改㘱搴搳摤愸㠷㘷摦㐴捦㐷愰㠲㥥戳搱攷㘲㥦愳ㅢ敢㜴㘳扤摢㔰攷愱㈱㝡扡㝡昵晣㡤㥢昷〹㐲搴收ㄹ㌳㠲晤㝡㉥搰攳扣扣摤晡㥣㉢昰晡㜴㜵ㄱ挶㐵捦ㄷㄸ㙡搲戳ㄱ愳愲挷㌶敡㘹㙢搴挳戳㘳愲攷ㅢ㔰㐱捦㈵攸㜳戱㉦搵㡤换㜴㘳㤳摢㔰㥢搱㄰㍤慤扤㝡扥攳收㝤㡦㄰戵㜹㐶㡢㘰扦㥥慢昴㌸㙢㥤慤㕤㕣愱づ㉤㜵つ挶㐵捦㉦ㄸ㙡搲戳〵愳愲㈷搳愸㈷挳愸㘷㉢㔶ㄲ㍤㉡㕢昴晣ㄶ㝤㉥㌶捦㔶㐹攳㝡摤攰改㈹㉥㙡ㅢㅡ愲㘷昷㑦㥥敦㍢㉤㐰㘰㘵㈱㐴敤㥢〰㈰搸慦㘷扢ㅥ㙦㘰㤲㜷㤷㤷㝢搰慡㕢㌰㉥㝡㕡㘱愸㐹捦㙤ㄸㄵ㍤摦攲㘹㠲摦㜷扥挶㘸昰晢捥敦戱㤲攸㘹〷㉡扣㍥㝦㐰㥦㡢捤戳㐹搲戸㐳㌷㜸晡㠸㡢扡〷つ搱昳愵㔷㑦㝢㙥㕥〷㠴愸㝤㉦〰〴晢昵摣愷挷㜹愹戸搵㤹㉢昰㕡㙦㜵㍦挶㐵捦㝥ㄸ㙡搲昳〰㐶㐵捦挷㐶㍤ㅦㅡ昵㍣㠸㤵㐴捦晥愰㠲㥥晦㐱㥦㡢捤戳㍤搲㜸㔸㌷ㅥ㜱ㅢ敡㜱㌴㐴捦晢㕥㍤㍤戹㜹扤㄰愲㌶捦搸㄰散搷昳㠴ㅥ㕦捤㘴ㅥ㔷㔸㠳㤶㝡ㄲ攳愲愷㉦㠶㥡昴㍣㡤㔱搱昳㥡㔱捦㉢㐶㍤捦㘰㈵搱搳ㅦ㔴搰昳㉣晡㕣㙣㥥㡤㤱挶㕦㜴攳㜹户愱㕥㐲㐳昴扣攴搵㜳〸㌷㉦ㅦ㈱㙡昳㡣ち挱㝥㍤慦攸昱㜵㑣づ收ち扣收㕡扤㠶㜱搱㔳㠸愱㈶㍤㙦㘰㔴昴㍣㘹搴昳㠴㔱捦㥢㔸㐹昴っ〷ㄵ昴扣㠵㍥ㄷ㥢㘷㑢愴昱㔷摤㜸挷㙤愸昷搱㄰㍤㡦㝢昵ㅣ挶捤㍢ㅣ㈱㙡㝦〰〰挱㝥㍤ㅦ敡㜱㕥㜶㙤㡤攵ちㄷ愱愵㍥挶戸攸㈹挶㔰㤳㥥㑦㌰㉡㝡敥㌷敡戹捦愸攷㔳慣㈴㝡㈶㠲ち㝡晥㡥㍥ㄷ㝢愷㙥㝣愶ㅢ㥦扢つ昵㈵ㅡ愲攷ㅥ慦㥥挹摣扣㈹〸㔱晢㉢〰〸昶敢昹㕡㡦昳搲㘹㙢㈶㔷搸㠴㤶晡ㄶ攳愲㘷㌶㠶㥡昴㝣㡦㔱搱㜳㡢㔱捦㜶愳㥥ㅦ戰㤲攸㤹〷㉡攸昹ㄱ㝤㉥昶㍦㜵攳㈷摤搸攵㌶搴㙥㌴㐴捦㌶慦㥥㈳戸㜹㐷㈲㐴敤㍤〰㄰散搷挳㤳〸㌲㝥戵㈴戹挲㌵㘸㈹㌹㉦挰愱㌲っ㌵改攱㜹〱搱㜳㡤㔱捦㔵㐶㍤搹㔸㐹昴㤴㠳ち㝡㜸㈶㠰㡢捤戳〱搲攰搴扦㌴㉣户愱㌸㥤㉦㝡㌶㝢昵挴戹㜹㤵〸㔱扢つ〰㈶㍤㥣攴㤷㜱㕥挲㙣㉤攱ち扣〶㔹挹扣㍤㠷㙡㌰搴愴㠷昳昶愲攷㈲愳㥥ぢ㡣㝡㍡㘲㈵搱㜳㈲愸愰㠷㌳昵㕣散㝤㜴㠳㔳昳㌲搲搹㙤㈸㑥户㡢㥥昳扣㝡㤲摣扣㝡㠴愸摤つ〰㤳ㅥ㑥挲换㌸㉦㐳戶㔶㜰〵㕥㐷慣㝡㘰㕣昶户㤳㌱搴愴㠷昳敡愲㘷㡤㔱捦ㄹ㐶㍤戹㔸㐹昴慣〴ㄵ昴㜰㈶㥤㡢捤搹㜴㘹㜰敡㕣ㅡ㜹㙥㐳㜱㍡㕣昴慣昲敡㌹㥤㥢㜷〶㐲搴敥〷㠰㐹て㈷挹㘵晣づ㄰㕡㘷㜱㠵㍢搱㔲㌲敦捤愱㜳㌰搴愴㠷昳摥愲㘷㤹㔱㑦扤㔱捦愱㔸㐹昴㙣〰ㄵ昴㜰愶㥢㡢捤搹㙥㘹㜰㙡㕢ㅡ㠳摤㠶攲㜴戵攸㐹㜸昵㥣捦捤扢〰㈱㙡ㄷ〱㘰搲挳㐹㙣ㄹ攷攵挰搶挵㕣㠱搷昳㉡㤹㤷收搰愵ㄸ㙡搲挳㜹㘹搱戳挸愸愷搲愸㘷㈴㔶ㄲ㍤㔷㠰ち㝡㐶愱捦挵ㅥ慤ㅢ㥣㝡㤶㤱戱㙥㐳㜱㍡㔹昴㔴㜸昵㕣挹捤扢ち㈱㙡㡦〷挰愴㠷㤳捣㌲晥㌰〸慤慤㕣攱ㄱ戴㤴捣ㅢ㜳攸㍡っ㌵改攱扣戱攸㌹摡愸攷㐸愳ㅥ捥ㅥ㡢㥥ㅢ㐱〵㍤㥣㈹收㘲㑦搷つ㑥つ换挸㑣户愱㌸摤㉢㝡收㝢昵摣挴捤摢㡥㄰戵㑢〱㌰改攱㈴戰㡣昳戲㕣敢昷㕣攱㐹戴散㜹ㄸ㤷㡤戸㕤㌶㈲㥢㌳㥡㠷昹愶ㅢ捤ㄷ攱昵昷摦ㅥ㝡㍣㙥昷捣㤳㥥ㄹ㉤㜰昵㤱㜳捤㑥㔶收㠸㝦㡦㡢ㄳ㥡扣㘴㡦㡦散㘹搰晡㝦攰攱慢戴㜷搲㤸㡣㘲挴㥤㄰摣敥ㄸ挸挵ㅦ㉥昹㐹㔹扥㤴慢㥣㌰㌴挶ㄹ捥ㄹ搳㡥㤳愱㠲㍣㑥攵㕥㌴㌶晢摤㤵㔷㝦戵敤戰扣㉢㙦摤攳晥㝦愵㠳㝣㜷戴㡡〱㤶㠷㥥昵ㅥ挳晢っㅦ㈰愸㠹㤰昱〶㙥〷ㅡ戸慤敡〴㌷攱扦慤慡捤㌹㔱㜹㜱㜶挸㡢愳㌸戱挹ㄷ㐸㤵㘰つ扡戲㔷㐸ㄵ㠶昱搷っ㈱㥣搷ㄴ㘴㕡㈱㜵㠰㤹㠴㡣㜶户㌷㈰㘴㤴㥢昰摦ㄳ搵收㘴愸〸㜹挴ㄱ搲㠰扥〸㌹㍣㈰㘴㌹㔲昸㙢㠶㄰㑥㘸ち㌲慤㄰㑥㘷㥡㠴ㄴ㠵〹ㄹ敡㈶晣㌷㌴戵㌹ぢ㉡㐲㥥㜲㠴㜰㉡㔳㠴っ〹〸㌹ㄳ㈹晣㌵㐳〸㘷㌲〵㤹㔶〸攷㌱㑤㐲づつㄳ㤲敦㈶晣㜷㈳戵㌷㠰㐹㠴扣攸〸攱ㅣ愶〸ㄹ㄰㄰昲ㅢ愴昰搷っ㈱㥣挲ㄴ㘴㕡㈱㥢〰㌳〹改ㅢ㈶攴㐰㌷攱扦㤵愸㝤〵㤸㐴挸㥢㡥㄰㑥㕥㡡㤰〳〲㐲慥㐵ち㝦捤㄰挲戹㑢㐱愶ㄵ挲㤹㑢㤳㤰㥥㘱㐲㝡戸㠹㘳㝣晦㍡㤰㝤㈳㤸㐴挸〷㡥㤰㥢搱ㄷ㈱摤〳㐲㙥㐵ち㝦捤㄰挲㐹㑢㐱愶ㄵ㜲㈷㘰㈶㈱㥤挳㠴散敢㈶攲扥㝦㡡挸扥ㅢ㑣㈲㘴愷㈳㘴〷晡㈲愴㔳㐰〸㈷㈲昱搷っ㈱㥣慤ㄴ㘴㕡㈱㥣慢㌴〹㘹ㄷ㈶愴慤㥢昰摦㠱搳㝥っ㑣㈲攴ㅢ㐷挸㥦搱ㄷ㈱慤〳㐲㌸〳㠹扦㘶〸攱㌴愵㈰搳ち攱㈴愵㐹㐸换㌰㈱ㄱ㌷攱扦㝤愶晤㈲㤸㐴挸㉥㐷挸慢攸㡢㤰慣㠰㤰搷㤱挲㕦㌳㠴㜰㝥㔲㤰㘹㠵㜰㜶搲㈴㘴捦㍦㐳㍥㄰㜷扢〹晦扤㉦敤昷挰㈴㐲㕡攰〳扢㑤㍢昵ㄱ晡㈲攴㘷慣㤱晡㠱挸㌹㐷晣㌵㐳〸㈷㈶〵㤹㔶挸攷㠰㤹㠴晣㄰㈶攴㝢㌷攱扦㜱愵晤〵㤸㐴㐸㉢㐷挸㌷攸㡢㤰㙦〳㐲扥㐳ち㝦捤㄰挲ㄹ㐹㐱愶ㄵ戲ぢ㌰㤳㤰㉦挲㠴晣挳㑤昸敦㍡㘹㜳ㅡ㔳㠴㜴㜴㠴㈸散㘱㈲攴戳㠰㤰ㄶ㐸挹收㐱㡣㘷㌱㝣搷攲㔴㘴昳㠴㜰㈲㌲て㘴晥敦㕡㝦ぢㄳ昲戱㥢昰摦㌲搲㙥〵㈶ㄱ搲捤ㄱ挲㐹㐸ㄱ昲㘱㐰〸愷ㄷ㥢㈷㠴㜳㤰捤ㄳ挲ㄹ挸㍣㠳㤰㜷挲㠴晣搵㑤昸敦昷㘸㜳攲㔲㠴昴㜱㠴㜰昶㔱㠴扣ㄵ㄰挲㜹挵收〹攱攴㘳昳㠴㜰敡㌱捦㈰攴搵㌰㈱慦戸〹晦捤ㅡ㙤捥㔸㡡㤰晥㡥㤰晥攸㡢㤰㤷〲㐲㌸愱搸㍣㈱㥣㜵㙣㥥㤰挱㐰收ㄹ㠴㍣ㄷ㈶攴㔹㌷攱扦搳愲捤愹㑡ㄱ㌲搸ㄱ挲昹㐶ㄱ昲㜴㐰挸㘱㐸㌵㑦〸愷ㅢ㥢㈷㘴㉣㤰㜹〶㈱㝦ちㄳ昲戸㥢昰摦㈶搱㉥〶㤳〸㌹捣ㄱ挲㠹㐶ㄱ昲㘸㐰〸愷㄰㥢㈷㠴昳㡣捤ㄳ挲㔹挶㍣㠳㤰〷挳㠴㍣攰㈶晣昷㌸戴㌹㌹㈹㐲㡡ㅤ㈱㥣㘱ㄴ㈱昷〷㠴㜰敥戰㜹㐲㌸挱搸㍣㈱挷〱㤹㘷㄰㜲㜷㤸㤰扢摣㠴晦〶㠵㌶㘷㈵㐵挸㔴㐷㐸㌹晡㈲攴㡥㠰㄰㑥ㅡ㌶㑦〸㘷ㄶ㥢㈷㘴〹㤰㜹〶㈱户㠶〹戹挵㑤昸敦㉥㘸㜳㍡㔲㠴㤴㍡㐲㌸愷㈸㐲戶〷㠴㈴㤱㙡㥥㄰㑥㈹㌶㑦〸㈷ㄴ昳っ㐲㙥〸ㄳ㜲扤㥢昰摦ㅡ搰㍥ㄹ㑣㈲攴ㄸ㐷〸㈷ㄳ㐵挸㙦〳㐲㑥㐷慡㜹㐲㌸㤷搸㍣㈱㥣㐹捣㌳〸戹㍡㑣挸㔵㙥挲㝦㕦㍦㥢ㄳ㤰㈲愴摣ㄱ挲㔹㐴ㄱ戲㌹㈰㠴昳㠳捤ㄳ挲㐹挴收〹攱ㄴ㘲㥥㐱挸愵㘱㐲㉥㜱ㄳ晥㥢昲搹㥣㜹ㄴ㈱㑢ㅣ㈱㔷愰㉦㐲㌶〶㠴㜰㘲戰㜹㐲㌸㝢搸㍣㈱㕢㠱捣㌳〸㌹㍦㑣挸㜹㙥挲㝦㐷㍤㥢㔳㡥㈲㈴改〸攱扣愱〸㌹㌷㈰攴㈶愴㥡㈷㠴搳㠶捤ㄳ挲㐹挳㍣㠳㤰戳挲㠴慣㜵ㄳ㠱摢攱摤づ愶㜴户挳昳晣晢㝡敤昰愴搹㤵慣㌸㙤㔵改っ㜳㝡㄰㌵愷㔵搵搵㔲慥搹ㅡ㜷慦㑡攰㕦戸㥢㠶㥢戴攱㥥㔵昸挷愱摤㝡㐴摣扣㡤㌷〳搲昷㐷戲愴挷㤵㈳㤵㌳ㄳ戸㘱㔲换捡挹㐹摣㕣慦㈲〷晦㐲㔷㝤㍤晥㐱改晦㠶㕢㕢愱㠰㤶㔷㉦㘲㜱㙥㙡㘵慣㕤㘵㔱敡慦摣㜵㙣慦ㅦ晡ㅦ慥换攴㑤慦晥扤晢散㐵㑥挶晥愶㙦攳㔶攱戹㡤㕢愶㕡㠳㤷搸㌹㤳扦㉡㐳㡡㌴㌱㍤㡤㌳改挰㐷㑥㐳攰㍦㌷㈵戳攴〸㔱㙢㈵㐶攴㥡㑥〹ㄹ搹㥣㠱㉤昲捤て愷㤶戶㍡昷㜳㤲㉡搲晥㑥摢扤㔷㤳晣ㅢㅥ㝢㈷㜵㔹户㉡㤳昱㍢㐰挹扤换攲㈶㘷慡搳㡣㥢户㥡摢挱捤摢扢㘹㘷愶㙥㥡㝡㈴㤵愷搱挸㜳㑥㤰㘷扤㡦攷愹㔴㥥㠴㤱攷晣㈰捦㠵㍥㥥ㄷ㔳㜹慡㡤㍣ㄷ〷㜹㉥昵昱扣㤹捡㔳㘹攴戹㈲挸㜳愵㡦攷㠳㔴㥥〵㐶㥥㙢㠳㍣㕢㝤㍣㍢㔳㜹㡥㌶昲摣㄰攴戹搱挷昳㑤㉡捦㕣㈳捦捤㐱㥥㕢㝤㍣扢㔲㜹㘶ㄸ㜹㙥て昲摣改攳㘹㠱扥㘷㍦㥣㘴攴戹㌷挸戳挳挷搳㉡㤵㘷㥣㤱攷挱㈰捦㐳㍥㥥㡥愹㍣㠷ㅢ㜹ㅥぢ昲晣挹挷搳㉤㤵㘷愸㤱攷愹㈰捦㌳㍥㥥㍥愹㍣〵㐶㥥攷㠳㍣㉦晡㜸晡愷昲ㅣ㙣攴㜹㌵挸昳扡㡦㘷㜰㉡捦〱㐶㥥户㠳㍣敦昸㜸づ㑢攵改㘱攴昹㈰挸昳㤱㡦愷㌸㤵愷㡢㤱攷搳㈰捦㑥ㅦ捦搴㔴㥥づ㐶㥥㉦㠲㍣㕦昹㜸㑡㔳㜹㕡ㅢ㜹扥ぢ昲晣攰攳㌹㈶㤵㈷㘲攴搹ㄵ攴昹挵挷㔳㥥捡㤳㘱攴㔱戸㠱愲敦㝤扥〵㠷㜸㕢〱攷㈳㐸㉤㐹攵昹改㐷搳挷㔹换㈰㡦攵攳㐹愶昲㝣㙢攴㘹ㄳ攴㘹㤷捡㤳捤㑦捥㘶㝦慣昳ㄳ慦㈳扥〰昱㥦昵挵㑤㔵㜹㙢捥晥搵昸㜸㙥挶㥤㔰摢攳㜹ㄵ㍦㡦挹㘱㜵㘰捦晤㌸㔴慢㌱捡捤戰㍡㜲㤴ㅦ㡣㠲改攴挵昰㤳㑦㌰晢㜰㜴扤挶散敢挵昰㔳㑤㌰㥤㌹捡て㌴攱改攲挵昰ㄳ㑢㌰晢㜱㤴ㅦ㔶㠲改敡挵㕣愱㌱摤㌸㝡愵挶㜴昷㘲昸㐹㈳㍣晢㜳㜴慢挶昴昰㘲昸㈹㈲㤸㥥ㅣ攵〷㠸㍣㔷㉦㉦㠶㥦㄰㠲挹攵㈸㍦ㅣ〴搳摢㡢戹㕤㘳晡㜰㤴㙦晣㠲㌹挰㡢攱㍢扢昰攴㜱㜴㠷挶ㅣ攸挵昰㕤㕢㌰㝤㌹捡㌷㙣攱㌹挸㡢攱㍢戲㘰晡㜱㤴㙦挶㠲㌹搸㡢㜹㑡㘳晡㜳㤴㙦戴㠲ㄹ攰挵昰㥤㔴㜸づ攱攸㡢ㅡ㤳敦挵昰㕤㔲㌰㠷㜲㤴㙦㤰挲㔳攰挵扣慤㌱〳㌹捡㌷㍦挱っ昲㘲㍥搰㤸挱ㅣ攵ㅢ㥢㘰㠶㜸㌱㝣攷㤲攷㉡攴攸㑥㡤ㄹ敡挵昰㕤㐹㌰㐵ㅣ攵ㅢ㤲昰っ昳㘲昸㡥㈳㤸攱ㅣ攵㥢㡤㘰㐶㜸㌱㝣㌷ㄱ捣㘱ㅣ晤㐵㘳づ昷㘲昸㑥㈱㤸㤱ㅣ攵㥢㠴昰㡣昲㘲昸㉥㈰㤸搱ㅣ攵ㅢ㠰㘰挶㜸㌱㍣挲〵㌳㤶愳㍣戸〵㌳捥㡢㤱㐳㡦㐷㕤㌱㐶昵㘲昳㄰攴捦㌰慢〴㡤㌶㉤㤴ㅣ㝣散愷愰㜸㄰ち㙡㠲㠳㤲挳㉦㠰攲㘱㈸愸㐹づ㑡づ挰〰㡡〷愲愰愶㌸㈸㌹〴〳㈸ㅥ㡡㠲㥡收愰攴㈰っ愰㜸㌰ち㙡㠶㠳㤲挳㌰㠰攲攱㈸愸㔹づ㑡づ挴〰㡡〷愴愰收㌸㈸㌹ㄴ〳㈸ㅥ㤲㠲㥡敢愰攴㘰っ愰㜸㔰ち㙡扥㠳㤲挳㌱㠰攲㘱㈹愸㈳ㅤ㤴ㅣ㤰〱ㄴて㑣㐱ㅤ敤愰攴㤰っ愰㜸㘸ち敡㔸〷㈵〷㘵〰挵㠳㔳㔰挷㍢㈸㌹㉣〳㈸ㅥ㥥㠲㕡攰愰攴挰っ愰㜸㠰ち㙡愱㠳㤲㐳㌳㠰攲㈱㉡愸ち〷㈵〷㘷〰挵㠳㔴㔰㤵づ㑡づ捦〰㡡㠷愹愰ㄶ㌹㈸㌹㐰〳㈸ㅥ愸㠲㕡散愰攴㄰つ愰㜸愸ち慡摡㐱挹㐱ㅡ㐰昱㘰ㄵ㔴慤㠳㤲挳㌴㠰攲攱㉡愸愵づ㑡づ搴〰㡡〷慣愰ㄲづ㑡づ搵〰㡡㠷慣愰敡〵㘵敢挳㔰昱昸㤴㐹㤷昵昸㡣攷㈹挷㜱㔸㌷〷户㥡攵㈱㈹㠹㜵扥〴㡦㐲㐹㥣攳㑢昰挰㤳挴搹扥〴㡦㌵㐹㥣攵㑢昰昰㤲挴㕡㕦㠲㐷㤴㈴捥昴㈵㜸㄰㐹㘲㡤㉦挱攳㐶ㄲ慢㝤〹ㅥ㉡㤲㌸挳㤷攰搱㈱㠹搳㝤〹ㅥ㄰㤲㔸攵㑢昰ㄸ㤰挴㑡㕦㠲扢扤㈴㑥昳㈵戸愷㑢攲㔴㕦㠲㍢户㈴㑥昱㈵戸㍦㑢攲㘴㕦㠲扢戰㈴㑥昲㈵戸搷㑡㘲㠵㉦挱ㅤ㔵ㄲ㡤扥〴昷㑤㐹㉣昷㈵戸㍢㑡㘲㤹㉦挱㍤㔰ㄲつ扥〴㜷㍡㐹搴晢ㄲ摣捦㈴㤱㑣㑤戴晡㕦㉣㈷ㅦ挱</t>
  </si>
  <si>
    <t>㜸〱捤㝤〹㜸ㄴ㔵昶㝤㕥㤶㈶搵㙣愵㠰㈲挸㤲㐸ㄴ〴㐳㐸搸㤱㌵㘱摦㤴〰㙥㘸㘸㤲づ〴㤲㌴㜶㈷㄰摣㐰挰〵㔱㜴ㅣ㌷ㄴㄴ㘵㄰户ㄱ挷ㄵ挵搱㔱搱㜱㜷㤴ㄹㄷ搴㜱ㅤ㤷㜱㕦㐶㘷㕣晦攷摣慡ㄷ慡慢㕥摢㤹昹捤晦晢愶散扥扥昷敥愹搳㜵㑥㔷㔵㜷㕥摤㉥㌲㔴㐶㐶挶捦㔸昸㝦㉥搹㙣ㅣ㕣扥㈲搱㄰慤㉢㉣㡤搵搶㐶㉢ㅢ㙡㘲昵㠹挲戱昱㜸㘴挵戴㥡㐴㐳ㄶ〰愱㡡ㅡ攴ㄳ㌹ㄵ㠹㥡㔳愲戹ㄵ换愲昱〴㐰㌹ㄹㄹ戹戹㔶㈶昲〷戹㑦㕢㜷㉣慥㘵㘵㌳〰㤵㘱㠵ㄸ㕡㌱攴㌲㔸っ㘱㠶搶っ㙤ㄸ摡㌲戴㘳㘸捦㘰㌳散挷戰㍦㐳〷㠶㡥っ㥤ㄸづ㘰㌸㤰愱㌳〳㕦摦敡挲搰ㄵ愱捤挱〸戳㑢挷捤㕣戰ㄸ㙡捡ㅢ㘲昱㘸扦㥥㜳㥤㙤ㅥ㌹㘰㐰攱㠰挲攲㘱挵㠳ぢ㡢晡昵㉣㙤慣㙤㘸㡣㐷㐷搶㐷ㅢㅢ攲㤱摡㝥㍤㡦㙡㕣㔰㕢㔳㌹㌵扡㘲㜶㙣㐹戴㝥㘴㜴㐱㔱挹㠲挸挰愱〳〶づㅡ㔴㍤㙣搸搰㌶摤挰㍣愳㜴摣㔱昱㘸㜵攲扦挵搹㥤㥣㌳㑢挷ㄵ捥㠸㌶晣户㌸㝢㠰ㄳ㤴㘵戱扡㐸㑤晤㝦㠹㌴㠷敦改愰戲㘸㘵つ摦晣㘸㌴㕥㔳扦戰㄰㥢㥤㘴㌴㝡㐳ち挷㈶ㄲ㡤㜵㑢戹ㅦ㤵㐶㙢㙢㘷㐵慢攵㑤慦㉢㑢㌴ㅣㄵ㠹搷㈵摡搴搱扦㘸㍣㕡㕦ㄹ㑤戴慢ㅢ摦㔴ㄹ慤㜵㠱㠹摣扡戹㤱昸㡣㐸㕤㌴㥢㡤昶㜵捥㝢㌸戹㉡㕡摦㔰搳戰愲㙤摤㥣㐴㜴㔶愴㝥㘱㤴㤰㥣扡㠹㡤㌵㔵㉡㍢ㅢ㡦㡣慣挳㑣㕢㈶㙦ㄴ戶愷慥㜴㔱㈴摥㈰㍤扥㠵〳㑣㔸捦敥㈲㉡㤲戶㡢扢㔴㑦摦㕡㝣捦捡㙢敡愶㐶攳昵搱㕡扥〸摦挹扥㍥㤰ㄸ攴扣て捤㑥㘹㌹㝣㤷㔴㙢昷攰愳ㄶ扥㑡愸㈷㐲晢戲攳愲㠹ㄹ戱㝥㐷挵㘳ぢ㐶ㄶㄵづ戲昲㌰㘸攵㌳㝤〸㐲㜸㐲㙤捤搲㥥〳㠶㤷っㅡ㙥昵㘲愶〰㐱㘵敦挵㠱敤愵攳挱㤵㔹ㄱ挹慣㔸㤰㔹㔱㤹㔹㔱㤵㔹ㄱ捤慣愸捥慣㔸㤸㔹戱㈸戳愲㈶戳㘲㜱㘶挵ㄲ㘰昴㤲摢慡㔵愶扢㙣扢昴㉦㠵㜷㙣敥㌹㜶昳扡㍤㑦㙦摦扢敥㍤挵㘳㔹㑥〵㠷愱ㄱ搸扣摥ㄸ戴晡㈰㠴づ㐷搰㥢㔷㍣㙣戸搵㤷㤹㝥〸㑡敤挱收㜱ㄳ㑢㥥扤扡摢戸慦慡愶㕣㌶昲㠸㥤昳户㑦㑢㈸㥥㈲㠴扢㄰㡤〰㜷㝦㌲ㄴ㈱㠴〶㈰㘸敥㤲攲攱㔶㌱㌳㈵〸㑡㍤敤㜲敦㡥扣昷攲挵て㍣㌷昳捣㘳㉢㜶㤴㌵㙥敢慦㜸收ㄱ敥㐱㘸〴戸〷㤳㘱〸㐲㘸㈸㠲收ㅥ㌸㘰戸㌵㡣㤹攱〸㑡㍤敡㜲㜷㍡愳攰搱捥戱摤㤳㉥㜹攱昹搳ㄲ㌷㘵慤㔰㍣愱〹昷㤱㘸〴戸㐷㤲㘱ㄴ㐲㘸㌴㠲收㉥ㄹ㍡摣ㅡ挳捣㔸〴愵ㅥ㜰戹㌷晤㝣摦㌳㍦摥昸㔲改扡挳㑥捥摤昰挴㐳㤹㡡㠷㡣㜰㤷愲ㄱ攰㉥㈳挳㜸㠴搰〴㠴㘶敥㠱挳慤㠹捣㑣㐲㔰敡ㅥ㤷晢敤つ㙢ㅦ〸㥦摢㝤晣㙤挷扤㌴㘸捡ㄹ㕦搵㈸㥥㝥㠵㝢ちㅡ〱敥愹㘴㤸㠶㄰㥡㡥愰戹〷㘲扢㘷㌰㌳ㄳ㐱愹摢㕣敥㙦昶㑥搸㜵攱㤶㝢㈷摥戰㝥㜷搳愶户㍦晦㐶昱慣㉥摣㐷愳ㄱ攰㥥㐵㠶㜲㠴搰㙣〴捤㕤っ扦攷㌰㌳ㄷ㐱愹ㅢ㕤敥〵挵㈵ㅦ扦摥戱挷攴慢㌷㡦㍥戳㘸捥攸〲搵ㅡ㘹攱㍥ㄶ㡤〰昷㜱㘴㌸ㅥ㈱㜴〲㠲收ㅥ㔴㌴摣㥡挷捣㠹〸㑡㕤攷㜲㥦㌶㘸㐴慢愲㍦㙥㥢㝣㐵晢㍤戹㌷昶㍡扤慢攲㘷㤰㜰㔷愰ㄱ攰㥥㡦㐱㉢㠲㄰㕡㠰愰戹〷㤶っ户㉡㤹愹㐲㔰敡㉡㤷㝢攷摡戹㜷㜶扦敥㠸改ㅢㄳ㕢㠶慣㌹昷愶㉥㡡ㅦ㙤挲㕤㡤㐶㠰㝢㈱ㄹㄶ㈱㠴㙡㄰㥡戹㜱散㉣㘶㘶〹㠲㔲㤷戸摣昹昱㉦攷㥤㌳晡戱挹户㝣㌱㘲捦昶㍥㉦ㄴ㉢㝥㘲ち㜷ㅤㅡ〱敥㝡㌲挴㄰㐲㑢ㄱ㌴㜷〹晣㍥㤹㤹㌸㠲㔲ㄷ戸摣㤷捥晢搳昹㥤晡慤㥥㜲㐳昵㡦㐷㤴㘴㝤昸戱攲〷戱㜰㌷愰ㄱ攰㙥㈴挳㌲㠴搰㜲〴捤㕤㍣㘴戸搵挴捣ち〴愵捥㜶戹〷㜶扡攱扣搳戶㜷㥦㜴收搷㙤慤㔱㑦㥤㙡㈹㝥扥ぢ昷愹㘸〴戸㑦㈳挳改〸愱㌳㄰㌴㜷〹戸㔷㌲戳ち㐱愹㤵㉥昷户搹㥤㉦晣慡昷て攳慦㠸昵扤扣愰昱敥㝡挵慦つ挲扤ㅡ㡤〰昷ㅡっ㕡㙢ㄱ㐲㘷㈱㌴㜳てㅥ㙥㥤捤捣㌹〸㑡㌵戹摣摤收㝣㕣㝦捡㜵㝢挷㕣昵昰挳ㅢ摢㐷扡㑤㔵晣㌶㈲摣敢搰〸㜰㥦㐷㠶昵〸愱昳ㄱ㥡戹昱㕥㕥挰捣〶〴愵㑥㜶戹搷捥㝥戰慡攳攲㍤ㄳ慦㝦戶捤㘷㌷捥扢攷ㄹ挵㉦㌹挲㝤ㄱㅡ〱敥㕦㤱攱㘲㠴搰慦ㄱ㌴昷㐰散摦㤷㌰㜳㈹㠲㔲㡢㕤敥ㅢ㜶㘴㕦晢摤㡣搵搳㉥㈹摡戶昹摢昷攷㡣㔳晣敥㈴摣㤷愳ㄱ攰扥㠲っㅢㄱ㐲㔷㈲㌴㜳挳㤳慢㤸搹㠴愰㔴愵换晤㔶昸戴慦㥦摤㝤搷㤴敤戱挷搶攵摢㤷摤慥㍡㈱㉤摣㔷愳ㄱ攰扥㠶っ㕢㄰㐲搷㈲㘸敥㘲㝣㜴㕤挷捣㔶〴愵收戹摣敦捦㥦摢戹摤ㄳ㥢㘷慥挹㍥㘴挷摡晢㝦摡愶昸㑤㑦戸户愱ㄱ攰扥㥥っ摢ㄱ㐲㌷㈰㘸敥㘱昰攴㐶㘶㙥㐲㔰㙡㡥换㍤戴昴攵㐳ㅥ晢㜴敢搴㕢挶㑣摦㍢攳挵㠵敤ㄵ扦㐰ち昷㉤㘸〴戸㝦㑢㠶㕢ㄱ㐲㍢㄰㌴㜷㌱捥戱户㌱昳㍢〴愵㘶戸摣ㅤ㑦㝥晣戹㡢㕥扢㜸晡敦慡㍦改摡㘱㤵晤㠰敡㡣戴㜰摦㠱㐶㠰晢㑥㌲摣㠵㄰扡ㅢ愱㤹ㅢ㝥摦挳捣㑥〴愵㈶扡摣户ㅦ晦搹捥戱㕦㌴㤵㕥㜴摥㐹㌵戳挷摣㔷愶づ㐲㕡戸敦㐳㈳挰扤㡢っ昷㈳㠴㝥㡦搰捣㡤昳昷〳捣㍣㠸愰搴ㄸ㤷㝢㘷攵〷㥦づ捥㤹㌹㘳搳㤵挷晥攵㡥〳敢敥㔰㕤㤰ㄶ敥㠷搰〸㜰㍦㑣㠶㐷㄰㐲扢ㄱ㌴昷㐰扣㤷㡦㌲昳ㄸ㠲㔲挳㕣敥攳㘶ㄵ昵慦㍢戹搵昸换愷づ扥㜰挷攵昷晣㔱㜵㐵㕡戸ㅦ㐷㈳挰晤〴ㄹ㥥㐴〸㍤㠵愰戹㡢昱㌹晦㌴㌳捦㈰㈸㔵散㜲敦晥摡㍥晢昶昱昷捤戸㝦昳ㅦ㔶搶捦㌹㈵搶收㌹愴㡦㜶扦㑡㤵挵㈳换昱攵㜴摦昷摥攲挲㈲晥㤷晥ぢ㍦扥敦㔷て慡ㅥ㔲㍤㘰㐰搵愰愲㐸㐹㈴㈷て戴㉤晤㘶挹㔳㕡㥢敡㘳㙡敡慢㘲换攵慢收挱攳㈲㠹攸扥㙦㥥㝤摤摣戸㔸㘳㝤㔵愲慢㌹㔹摥㄰㘹㠸㜶昱攷昶㤱〴㔶㉢挷ㄷ昱㘸㐲㕥慦扢㝦戵戹㤱摡挶攸搸愶ㅡ㈷摤捤㤷挶搷昰搸㠲搴搹〹昱攸挹捤搹挰ㄶ㡤挵摦㠹换㠴㍢愰搲㐹㌹摢搵戳㜴㔱㉣ㄱ慤㤷捤敢㕢㜷㔴㑤攵㤲㘸扣㍣捡扦㌲愳㔵㈲戵ㄳ㔳敥摦〲㝤㘷搶㐳㈸扥摤㔷攵㝢㐷慢挷㌷㌵㐴敢慢愲㔵搸摥愵搱㜸挳㡡搹㤱〵戵搱〳㤲㈰捥㙢㈲㜱㔰搲昰㠴㔸㘵㘳愲㌴㔶摦㄰㡦搵㈶㘷挶㔶㉤㡢攰敦㡦慡改戱慡㈸晥㝣挸收㤲愱㌲戲戲㤴捡㌸摣昴ㅤ㥥扣㠹㐲㜹㈳㍣㙦㜱㌷扣攷㥤㤳㜷扢挲㔹㔰〷ㄵ戵㔱敥㤳㤹扤搲㤰〹㉦㘹晡愴〶㝡㌴昱㑦㜲愲㝢愷㐶换㌶㌶扦㜳晦㝦挱㤹㤹ㅤ㕣昵攳㤷攱㙦戴㐹㤱晡慡摡㘸晣ㄷ㈷ㄴㄴ户挸晡ㄳ㐲㑥㝦ㅣ捤㈹摤换〶㐲㌵愹ㄵ㌹换㙢慡ㅡㄶ㠵ㄶ㐵㙢ㄶ㉥攲ㄷㄱ㑣㍡攴收搲摡挰㘲扤㠰㈱㙢て挳㥦ㄱ挲攱㡣搰㕦〸ち㠵慤ㄷ㥤㝥㑥㍥晥晦敦晦昵㤷㠹戵㉣昹㙢ㄳ㔳〳㠹㥣扡〹戱㜸㈲㉢换愴㜲㔲㈴戱愸㠱扢攷㉦㈷挹昷ㄲ挳换〸㌹扤㄰搲晥㜱搹ㅥ愰㙣晥つ摤戶慥㉣㕡ㅤ挱捣㠵ㅣ摤㉡㤲㔳攷晣㌱㕣ㄶ㑤㔴㕡晣慢㜹㌲㡥㤵愶㄰㕡㌸昸摢搴㜱敦㡦㌶㌵㤴㐵ㅡ㈲慤敡昰昷㌷摥㈵ぢ愰扥戲㤶搳攲㥡㙤㘵㑣慦ㅤ㜶㝢㘰戰愵改㘱㘹㉤〳づㄳづㅣㅣ㉦ㄹ㔹㙥晣㘵ㄱ搸昶敥㄰ㄱ昲敦攸挹㝦㐷攳捦晢慡㠹搱晡搹㉢㤶㐶ㄳ㠴攷㠶㝥搱㑡晦攱㐵戲㤹㤵ぢ收㌴搴搴㈶ち戱愵ㄳ攳戱挶愵晦㑤ㅥ㜲㔹慦㈰攸㈵攷㔰散挵㉤搷〴扢㌲㕡㉤攳㝢㔳㔱㤱㤱㑢㌶㡥㠴㕥㐵搰㥦㜹晣戳㥥㍢㉥㜸㝦挶晦㘴戱㕥挷晦挲ㄶ㘱㈹㜲㌹〵挸晤㍢搳て㌹挰户愹㠳㔹戳攳㔱㤹㔰挹㤵づ㡣㙦㕢㜷㑣㉣扥㘴㐱㉣戶㠴扢㔶㍢改㈵ㄶ㐵愳つ㥣愴㘸敤㑥捡挸攴㡢㔲㔹㔹㐹㔳づ㥥搹㡣ㅥ攰て扤㠵搰㜶㙣㙤㙤㑦捤㤸〸扤㡤愱㉣㑣㤷㠴摥㐱愳换㤰㤲愲㡡捡〵ㄵ㤵戱㥡晡㐴㐵㜱搱㠰㤲愲攲攲愲挲愶摡㐴㤳㍡ㄸ晡㌹㘱戰晢㥣㥤〷㉣摣㌲㙡晡㘵戳㉦晡攸戵慦㌷昴㔳㕤摤㐴㘰㤶愲㌷ㄸ昳昰戴摥㐳㔰〷〱挶㔳っ摡挹㡢昵〱晡搶㠷っ㝦㐷挰㠹㐲㍣挵㜹攲㘳愷慢晡攰晦㍣㔷㔸㥦㌰㝣㡡愰晡㈲昰㐸戵㍥㐳搰㡢戲挱捦ㅤ㐰摥挴㉦㌰慣摦㐴㑥㝥〴摥挴慦〸戰〸㑢㤱㔳晤㤰攳ㅢ㘹搱㌸㡢㔶㔹戴㐹㠵昰ㅡ㐶㉦㜲摣㐴㘰㔶愵㍦㔶ㄳ㉦㝥攰晡㔹㠰㤹扤昸㠹慦㐱㡦㉣敥㠹ㅥ㉦㌲㥤慥㉡㐲㑥扣挸挲㠰挵ㄹ㘳㔵㡣㈱昱㈲〷㍤扤愸敦㝥昲㜸搱㡡㙢敢㜹㉡㝣㠹ぢ㜸㘱ㄱ㘰ㄱ㤶㈲愷㑡挰㙣昲攲㜳扣㡥搱㡢捦㜴挲㍦ぢ㌴ㄸ㑣㜹㜸㕡晢攳攵搴㈷㠰㤹扤攸挸慤改挴㜰〰㠲挷㡢捥㑥㔷つ〱㠹㜸㜱㄰㐱㕤㄰搴㌰っ㠹ㄷ㕤搱搳㡢㝡搷敢㐵㌷慥敤㝡挱挹愵㠰ㄷ㍤〸戰〸㑢㤱㔳挳挱㙣昲㘲慦㤶散㍦㐶㕥㜱ㄳ㠱㔹慢㤱㘰捡挳搳敡㡤㤷㔳㉦愵昴攲㜰㙥㑤㕦㠶㝥〸ㅥ㉦ち㥤慥ㅡ〵ㄲ昱愲㍦㐱㐵〸㙡っ㠶挴㡢〱攸改㐵㍤敢昵愲㠴㙢敢晤〲㝦㤴〴扣ㄸ㐴㠰㐵㔸㡡㥣ㅡぢ㘶㤳ㄷ扢㔳㜹昱㠸㥢〸捣戲㤵㠱㈹て㑦㙢ㄴ㕥㑥㍤㤴搲㡢㌱摣㥡戱っ攳㄰㍣㕥㤴㌹㕤㌵ㅥ㈴攲挵㜸㠲㈶㈰㈸捥挴㠹ㄷㄳ搱搳㡢摡改昵㘲㌲搷搶㕥攰て换㠰ㄷ㔳〹戰〸㑢㤱㔳㤳挰㙣昲攲搶㔴㕥晣搶㑤〴㘶〵愷㠲㈹て㑦㙢㌶㕥㑥摤㥣搲㡢戹摣㥡㘳ㄸ㡥㐵昰㜸㜱扣搳㔵搳㐰㈲㕥㥣㐰搰㍣〴㌵〳㐳攲挵㠹攸改㐵㕤攷昵愲㠲㙢敢㘳挴戴㕦㐴〸戰〸ぢ㝡㈱㌹㌵ㄳ捣㈶㉦慥㐸攵挵攵㙥㈲㌰㡢㌹ぢ㑣㜹㜸㕡㡢昱㜲敡搲㤴㕥搴㜲㙢敡ㄸ敡ㄱ㍣㕥㉣㜵扡慡ㅣ㈴攲挵挹〴挵ㄱ搴ㅣっ㠹ㄷ〹昴昴愲捥昷㝡搱挸戵㕤㉦㌸㌹ㅡ搸㉦㤶ㄳ㘰ㄱ㤶㈲愷收㠲搹攴挵敡㔴㕥㥣改㈶〲戳慥挷㠱㈹て㑦㙢ㄵ㕥㑥慤㑣改挵㙡㙥捤ㅡ㠶戵〸ㅥ㉦捥㜶扡敡㜸㤰㠸ㄷ攷㄰㜴㉥㠲㥡㠷㈱昱㘲ㅤ㝡㝡㔱换扣㕥慣攷摡慥ㄷ㥣捣つ㜸㜱〱〱ㄶ㘱㈹㜲敡㐴㌰㥢扣愸㑤攵挵ㄲ㌷ㄱ㤸㈵㥥て愶㍣㍣慤换昰㜲慡㈶愵ㄷ㔷㜰㙢㌶㌲㕣㠹攰昱㘲㤳搳㔵ㄱ㤰㠸ㄷ㥢〹扡ㅡ㐱㔵㘲㐸扣戸〶㍤扤愸昹㕥㉦慥㐵㐶㝢挱挹攷㠰ㄷ㕢〹戰〸㑢㤱㔳㔵㘰㌶㜹㌱㌷㤵ㄷ㜳摣㐴㘰㔶㥢昳搶㜹㜸㕡户攰攵㔴㜹㑡㉦㙥攵搶散㘰戸つ挱攳挵敤㑥㔷㉤〲㠹㜸㜱〷㐱㜷㈲愸挵ㄸㄲ㉦敥㐲㑦㉦㙡㡡搷㡢㝢戸戶㍥㕦㤸扥㙢摤㑢㠰㐵㔸搰ぢ挹愹㈵㘰㌶㜹㌱㈶㤵ㄷ愳摤㐴㘰ㄶ扥ㅥ㑣㜹㜸㕡て攳攵搴挸㤴㕥散收搶㍣捡昰ㄸ㠲挷㡢挷㥤慥㡡㠱㐴扣㜸㠲愰㈷ㄱ搴挹ㄸㄲ㉦㥥㐲㑦㉦㙡愰搷㡢㘷戸戶敢〵㈷昷〳晢挵㜳〴㔸㠴愵挸愹㌸㤸㑤㕥ㅣ㥥捡㡢㍥㙥㈲㜰搵愰ㄱ㑣㜹㜸㕡㉦攳攵搴㘱㈹扤搸换慤㜹㤵攱㌵〴㡦ㄷ㝦㜵扡㙡ㄹ㐸挴㡢㌷〸㝡ㄳ㐱㌵㘱㐸扣㜸ぢ㍤扤愸敥㕥㉦摥攱摡晡摣㠹ぢ〶〱㉦晥㐶㠰㐵㔸㡡㥣㕡〱㘶㤳ㄷㅤ㔳㜹搱挱㑤〴慥㜲㥣〶愶㍣㍣慤㑦昱㜲㙡扦㤴㕥㝣捥慤昹㠲攱㑢〴㡦ㄷ㕦㍢㕤㜵㍡㐸挴㡢㝦㄰昴つ㠲㕡㠹㈱昱攲㕢昴昴愲㜲扤㕥晣㡢㙢敢晤挲攴挵昷〴㔸㠴〵扤㤰㥣㕡〵㘶㤳ㄷ㍦晤㤸攲㍢昸㡦㙥㈲㜰㔵㘶つ㤸昲昰戴戲㌳戱昵摦〳㘶晥づㅥ㐲摡㙡挵㤰㡢攰昱㈲散㜴搵㕡㤰攴㤳愸㌵㐱㙤㄰ㄴ慦摣㠸ㄷ㙤搱搳㡢晡ㄲ慦搱晣户㔹㝢㘴㥡扤挰㐴㝢㘰扦搸㡦〰㡢戰ㄴ㌹挵㑢㐳㈶㉦㍥㐸攵挵晢㙥㈲㜰ㄵ改㍣㌰㠹ㄷ㕤昰㜲敡㙦㈹扤㌸㤸㕢搳㡤愱㍢㠲挷㡢㥥㑥㔷慤〷㔱㍥㥥㔶ㅥ㐱昹〸㡡㔷㥡挴㡢㐳搰搳㡢㝡捤敢㐵〱㌲捤㕥㤸捥㥤㠷ㄱ㘰ㄱㄶ昴㐲㜲㙡〳㤸㑤㕥扣㤰捡㡢攷摤㐴攰慡搷慦挰㈴㕥ㄴ攱攵搴㜳㈹扤㈸收搶㤴㌰っ㐴昰㜸㌱搸改慡㡢㐱㤴㡦愷㌵㠴愰愱〸敡ㄲ㜴挵㡢㘱攸改㐵㍤收昵㘲〴㌲摡ぢ㕥㑣ぢ散ㄷ㈳〹戰〸㑢㤱㔳㤷㠲搹攴挵晤愹扣搸攵㈶〲㔷改慥〰㤳㜸㌱〱㉦愷敥㑤改挵㈴㙥捤㘴㠶㈹〸ㅥ㉦愶㌹㕤戵ㄱ㐴昹㜸㕡搳〹㥡㠱愰慥㐲㔷扣㤸㠹㥥㕥搴㙤㕥㉦㡥㐶愶搹ぢ搳㌱㔲㑥㠰㐵㔸搰ぢ挹愹㑤㘰㌶㜹㜱㝤㉡㉦戶戹㠹挰㔵挵㙢挰㈴㕥捣挳换愹慤㈹扤㌸㠹㕢㔳挱㌰ㅦ挱攳挵〲愷慢戶㠰㈸ㅦ㑦慢㤲愰㉡〴㜵ㅤ扡攲㐵ㄴ㍤扤愸㉢扤㕥㉣㐴㐶㝢挱㡢㤵㠱晤愲㠶〰㡢戰ㄴ㌹戵ㄵ捣㈶㉦㉥㑡攵挵㠵㙥㈲㜰ㄵ㤴搷㌹挵㡢㌸㕥㑥㕤㤰搲㡢〶㙥㑤㈳挳㌲〴㡦ㄷ㑤㑥㔷昱㕡㘹㍥㥥搶ち㠲㑥㐱㔰扣㔲㉡㕥㥣㡡㥥㕥搴㕡慦ㄷ愷㈳愳扤攰挵搵㠰ㄷ㉢〹戰〸㑢㤱㔳㌷㠱搹攴挵㈹愹扣㔸攱㈶〲㔷㙤㜹㕤㔶扣㌸ㄷ㉦愷㤶愷昴攲㍣㙥捤㝡㠶昳ㄱ㍣㕥㙣㜰扡敡㔶㄰攵攳㘹㕤㐸搰㐵〸㡡㔷㜶挵㡢㕦愱愷ㄷ㔵敦昵攲搷挸㘸㉦㜸㌱㌸攰挵愵〴㔸㠴愵挸愹摦㠱搹攴㐵㔵㉡㉦㉡摤㐴攰㉡㌳慦㈳㡢ㄷ㔷攳攵㔴㈴愵ㄷ㕢戸㌵搷㌲㕣㠷攰昱攲㌷㑥㔷摤〵愲㝣㍣慤㙤〴㕤㡦愰㜸㈵㕡扣搸㡥㥥㕥搴戱㕥㉦㙥㐴愶搹ぢ搳昹攲㘶〲㉣挲㠲㕥㐸㑥昱㔲户挹㡢ㄹ愹扣㤸敥㈶〲㔷挵㜷㠱㐹扣戸ㄳ㉦愷愶愶昴攲㙥㙥捤㍤っ㍢ㄱ㍣㕥摣攷㜴搵晤㈰捡挷搳摡㐵搰晤〸敡〱㜴挵㡢摦愳愷ㄷ㌵捥敢挵㠳挸㌴㝢㘱㥡扦㜸㠸〰㡢戰愰ㄷ㤲㔳て㠲搹攴挵搰㔴㕥っ㜱ㄳ㠱慢昸て㠳㐹扣㜸ㄲ㉦愷〶愵昴攲㘹㙥捤㌳っ捦㈲㜸扣昸㤳搳㔵㡦㠰㈸ㅦ㑦敢㜹㠲㕥㐰㔰㡦愲㉢㕥散㐱㑦㉦慡㥦搷㡢扦㈰愳扤㘰㜱㐰攰ㄸ㜹㠹〰㡢戰ㄴ㌹挵㔲〲㤳ㄷ昹愹扣挸㜳ㄳ㠱慡〳搶ㄵ㠸ㄷ㙦攲攵㔴㡦㤴㕥扣捤慤㜹㠷攱㕤〴㡦ㄷ敦㌹㕤昵㈴㠸昲昱戴摥㈷攸〳〴挵捡〴昱攲㐳昴昴愲づ昰㝡昱ㄱ㌲摡ぢㄶ㌳〴扣昸㠴〰㡢戰ㄴ㌹挵搲〷㤳ㄷ㙤㔲㜹搱㕡㈷㝣㔵ㄲ㌹扣敡晡㙦㕣摤㙥つ戸㔵㍤户㈶扡㥣㤷攳摡㔵愳晡戶戴㌱搱㄰㤳㙢㠷㙤慢换㘲㌳㘲つ㘵㌵㠹愵戵㤱ㄵㅤ慡摤挶㌱㡢愲昵戸戲ㅦ挷〵㝥摦㔸㙣改搲㘸㤵㔵㕤ㅥ㙢㡣㔷㐶㈷㤷晤㉦㕣昹㤷户っ㤷戰㤴捡挸㔴㔸晥戳㡢搹ㄹ㔸ㄳ㍢っ㤶㡣㥣ㄷ㐰改扦㈶㈹㌵挰㥥晡〱㘹摡〰戶摦攷攸散㥡㠶摡㘸敢㙡戹㜶㉦敤摣㙡戸㠸㜲㠹慡㔶搵戳ㄷ攱〲㕤㔹摢敡㠹昱㥡慡摡㥡晡㈸摦㡣㡥づ㜴㕡㜴㈱㑡㈳㡥㡡㈵㙡㔸㙥摤戶㝡㜶㍣㔲㥦㔸捡慢扣㤵㉢昶㑦敡挹攵攰㥣敡㜱戸捣㠶㤷㤱㜷㤱敤昶搵攵㡢㘲换㔱昹摦㔸㔷㍦㌱戲㌴昱㍦昱慥㈸㜹㕦ㄸ攴慤㔱㤹㉡ㄳㄵ戱㤹戹晦改晢ㄳ晡〶㐷㔷〷㤴㔴ㅦ㌱㈳搶ㄳ晢㘹㐳扣㘶㐱㈳つ㤳搷㈹㐶捣㘶㤰昷㌰㈳㠷〵〴晥敢戹㥥户搰㔷㡣挱㙤㑤慡㘸㌷搶〵㌴晦㥣愲ㅢ攰搶户搸㥣㌶晦㐴㤸㌲㜱捥攴㝤㘵㑡晦愷摦㈶攴戰攴愱挵㔵㈱㥤〰㙥攷散㐲慣ㄴ攱ㅥ㠵㈳ㄳ㝢〲㝢晥摤㌲㕣㉤ㄸ敥愱敤昶㌵㈷愰戰愰㑤昵戴挸㠲㘸㉤敡㈱敡㈲つ敤㥣づぢ㔳敡㈲戵〹㌷㔷ㅡ慢慢㡢㜰㤷㘳〵㝥㜹㘵愴㌶㥡㕢㍤戶戱㈱㌶扤愶摥慡㐶㤰晤搲ㅤ㡡㌴㘱㈸搲攴㔴㉥㔴捦㘲㥤㤴戴挹ㄵ㕢ㄸ㠹搷㌴㉣慡慢愹捣㘵㠷戵㑣晦ㄳ晢㉡㍥〵戲㘱愶㕥昴戹挴㕦ち攱ㄴ㈴攰敤㉥㐴昵㄰慤攳摢㡦㍤㍡㔳㠵昰㥦晡て换㘸㜰收㤱てつ敢㍢戰攵攰㈹愷㈲搹㤶捦㝦㜶㡦愲捦㔷愲㈱㈷㈷挵㉡ㄸ㡥㕡摦〳捡〶㥦搹㉣㐴昹挵ㅡ㡢㔶〰㠴愷挵㈲㔵ㄳ㈲㤵昸㌵㑤㉢昷户㌴戹㜸㙢㜹慡㠹摢慣㝡㈹㐵㈱ㄵち戴㤶搵㔴㐵攳戹ㅣ㈸挷㙦㠵戲㔹㉦ㄳ㜲摥㐳ㅥ捣ㄹ㌹㌹慤㜳㑤慦㌵㔹㜳昵㜲ぢ〸扣扦㐵㥡ㅣ攰晦昸攸愱愳戱㔱㤰㈵ㅦ㔱㍦㐰㡥昵㈳㌵戱㥥㠶㝡㝣㠰㥦〸昸ㄹ㈱攷ㄵ㈴晤敦㑤㜲〱ち捡㔴㉣㠰戲攵㔷㈸㉣㡤挹㐵ㄹ㠹搴搴攴㠸㤰搶㥥㕡㤸㤰㔳〶㤳慢㝦摡ㄲ㉡挷㕥ㅥ慤ち㍢攷㔷搶摣攰㤳㈱㈳㌳㌳ㅢ㙦㜵挸㕦㐷ㄸ㜸㔹㤰搵㤵㐷愵㐸㐶戱㌰㈴挴㙡挹晤㜹戰㠰扦㐲捦攳ㄹ扥㑦㠵挳㔶㈶愰ㄹ㘱昵㍡愲搶ㅦ收㠸㘳㄰㥣挷扣ㅢ㠲㘲㘱〴扦〵㜸㍥戳ㄴ慢㈱昸戹㠵㠹㐵㔸㈴㡢敦㥣愸㍥挴㈸捦㡢㔶㠸㈴㝦㐷㡢愷㥢收摤㉦ㄷ愳改㜷㍦ㄶ㔷挸敥挷㥦㠷改摤㑦戱挲㐲㙦㌲㌹摤㑤づ〳㘳戵㈶昰㔳㌳愰つ〱㙤〹㘰㐱〶摦搷㔰㍢昴晣㝥㤹敡㌰攰㤷つ㈸晣晡捡挳敤昱㙢㍦㜲敦㑦敥ㅦ〰昰晢挵㡡㠹㌴㝥晤っ㠸昸搵㤱㈴ㄴ㥢攴搷〱ㄸ㑤敦㔷㈶㔶ㄳ扦づㄴㄲ愷愳戲㌰㘴昰慢㌳㌰搶㐱〴戲㐲挳〰攸㐲㐰㔷〲㔸戴㈱㝥ㅤ㡣㥥摦㉦晥戰挶晦ㅤㄵ㝥㜵〷ㄴ㝥㔹ㅥ㙥㡦㕦㍤挸摤㤳摣㉣戰昰晢挵慡㡡㌴㝥㜵〲㐴晣捡㈷〹㡢㉦㤲晣敡㠵搱昴㝥戱㐸〳て晣ㅣ㡡㈴㘸挸昳㈰㐴㠳ㅤ㠷〲㘳ㅤ㐶㈰慢㌸っ㠰摥〴昴㈱愰㉢〰攲搷攱攸昹晤㌲搵㜳挰慦㝥㠰挲慦ㅥㅥ㙥㡦㕦㐷㤰扢㤰摣㉣挲昰晢挵捡㡢㌴㝥昵〵㐴晣㉡㈲〹ぢ㌴㤲晣㉡挶㘸㝡扦㔸挸㠱〷㘶㔵㐹愲晤㘲㌵㠷挱㡥㠱挰㔸㠳〸㘴愵㠷〱㌰㤸㠰㈱〴戰昸㐳晣ㅡ㡡㥥摦㉦晥〰捡戰㝦つ〷ㄴ㝥つ昲㜰㝢晣ㅡ㐱敥㈳挹捤㐲つ扦㕦㘳㌰㤶挶慦戱㠰㠸㕦愳㐸㌲づ扤㈴扦挶㘰㌴扤㕦㉣昶挰〳㤵㈰㈴搱㝥戱攲挳㘰挷㌸㘰慣㔲〲㔹つ㘲〰㤴ㄱ㌰㥥〰ㄶ㠸㠸㕦ㄳ搰ぢ昸㘵㤸㘳挲晥㌵〹㔰昸㌵搵挳敤昱㙢㌲戹愷㤰㥢挵ㅣ㝥扦㔸挱㤱挶慦㘳〰ㄱ扦愶㤱㠴㠵ㅥ㐹㝥捤挰㘸㝡扦㔸㄰㠲〷㝥㌳㐶ㄲ敤搷〹㘸ㄹ散㌸ちㄸ敢㘸〲㔹㌱㘲〰捣㈲愰㥣〰ㄶ㤱㠸㕦戳搱昳晢挵ㅦ慡ㄹ昶慦戹㠰挲慦㠸㠷摢攳搷㌱攴㍥㤶摣㉣昸昰晢挵㉡㡦㌴㝥戱〶㐴晣㍡㥥㈴㉣〶㐹昲㙢ㅥ㐶搳晢挵愲ㄱ㍣昰㕢㌵㤲㘸扦㔸㌹㘲戰攳㈴㘰慣ち〲㔹㔵㘲〰捣㈷㈰㐲〰ぢ㑤挴慦〵攸昹晤㌲搵㤷㘰晦慡〲ㄴ㝥㉤昷㜰㝢晣㡡㤲扢㥡摣慢〰昰晢戵ㅡ㘳㘹晣㕡〳㠸昸戵㠸㈴㉣ㄸ㐹昲㙢㌱㐶搳晢挵挲ㄲ㍣昰ㅢ㌹㤲㘸扦㔸㕤㘲戰愳ㄶㄸ慢㡥㐰㔶㥥ㄸ〰昵〴挴〸㘰㌱㡡昸戵ㄴ㍤扦㕦愶ㅡㄴ昸ㄵ〷ㄴ㝥戱ㄸ㐵㜳㝢晣㑡㤰㥢㍦愵㔷㉣ㅣ昱晢挵㙡㤱㌴㝥㙤〴㐴晣㕡㐶ㄲㄶ㤵㈴昹搵㠴搱昴㝥戱昸〴て㑣晥㤳㐴晢挵ちㄴ扤挹ㄸ搳摦扦㑥〱挶㍡㤵㐰㔶愷ㄸ〰愷ㄱ㜰㍡〱搷〰㈰㝥㥤㠱㥥摦㉦㔳㥤ち晣㕡〵㈸晣摡敡攱昶昸㜵㈶戹㔷㤳㥢挵㈵㝥扦㔸㔱㤲挶㉦搶㥢㠸㕦㙢㐹挲挲㤳㈴扦捥挶㘸㝡扦㔸愰㠲〷㝥ㄳ㐸ㄲ㌴攴挹㉡ㄵ㠳ㅤ攷〲㘳慤㈳㤰ㄵ㉣〶挰㜹〴慣㈷㠰㐵㉤攲搷昹攸〵晣㌲㕣㡦㠵㕦ㅢ〰㠵㕦昷㝡戸㍤㝥㕤㐸敥㡢挸捤〲ㄴ扦㕦慣㍡㐹攳ㄷ㙢㔲挴慦㡢㐹挲攲㤴㈴扦㉥挱㘸㝡扦㔸挴㠲〷㝥㡢㐸ㄲ敤ㄷ㉢㔹っ㜶㕣〶㡣㜵㌹㠱慣㜲㌱〰慥㈰㘰㈳〱㉣㝣ㄱ扦慥㐴捦敦㤷愹摥〵㝥㙤〲ㄴ㝥戱昰㐵㜳㝢晣摡㑣敥慢挹捤㈲ㄵ扦㕦慣㑣㐹攳搷慢㠰㠸㕦㕢㐸挲〲㤶㈴扦慥挳㘸㝡扦㔸攸㠲〷㝥〳㐹ㄲ敤搷ㅢ㘸改㑤挶㤸㍥ㅥ㝦〳㡣戵㡤挰㌷捤㠰敢〹搸㑥挰㕢〰㠸㕦㌷愰攷昷㡢㍦搰㌵㝣㍥摥〴㈸晣㘲㜱㡣㝥㜱㡦㕦㌷㤳晢ㄶ㜲戳㤰挵敦ㄷ慢㔷搲昸挵摡ㄶ昱敢㔶㤲戰挸㈵挹慦摢㌰㥡摥㉦ㄶ挳攰㠱摦㕥㤲〴つ㜹戲㈲㐶㙦㌲挶戴㕦户〳㘳摤㐱㈰慢㘵っ㠰㍢〹戸㡢〰ㄶ搰㠸㕦㜷愳攷昷㡢㍦㍡㌶昸戵ㄳ㔰昸挵㈲ㄹ捤敤昱敢㕥㜲摦㐷敥㙣晣㐵敤昷㡢ㄵ㉥㘹晣㙡〵㠸昸㜵㍦㐹㔸〸㤳攴搷〳ㄸ㑤敦ㄷぢ㘶戰㝤昸捤㈷㐹搰㤰㘷㙢㡣敡㑤挶㤸昶敢て挰㔸てㄱ挸㡡ㅡ〳攰㘱〲ㅥ㈱㠰㐵㌶攲搷㙥昴〲㝥ㄹ慥〳攲㜸㝣っ㔰昸戵㥦㠷摢攳搷ㅦ挹晤㌸戹㔹㄰攳昷㡢㔵㌰㘹晣敡〶㠸昸昵㈴㐹㔸㉣㤳攴搷搳ㄸ㑤敦ㄷ㡢㙡挴慦㘷㐸愲晤捡挳愸挱㡥㘷㠱戱㥥㈳㤰㔵㌷〶挰㥦〸㜸㥥〰ㄶ攲㠸㕦㉦愰ㄷ昰换㝣扥晦㌳愰昰敢㌰て户挷慦扦㤰晢㐵㜲戳㘸挶敦ㄷ㉢㘵搲昸㔵〲㠸昸昵㌲㐹㔸㔰㤳攴搷㕥㡣愶昷㙢㌰㔶ㄳ扦㕥㈵㠹昶㡢搵㌷〶㍢㕥〳挶㝡㥤挰愱㘶挰㕦〹㜸㠳〰ㄶ敢㠸㕦㙦愲攷昷换㔴愳㠳晤敢㙤㐰攱搷㐸て户挷慦㜷挸晤㉥戹㔹㔸攳昷㡢搵㌴㘹晣㥡っ㠸昸昵ㅥ㐹㔸㜴㤳攴搷〷ㄸ㑤敦ㄷ㡢㜳挴慦て㐹愲晤㘲㠵㡥挱慦扦〳㘳㝤㐴㈰慢㜷っ㠰㡦〹昸㠴〰ㄶ昴㠸㕦㥦愲ㄷ昰换㝣㍣㝥づ㈸晣㉡昷㜰㝢晣晡㠲摣㕦㤲㥢挵㌷㝥扦㔸㜱㤳挶慦ち㐰挴慦慦㐹㌲ㅦ扤㈴扦扥挱㘸㝡扦㔸挰㈳㝥㝤㑢ㄲ敤ㄷ慢㜸っ㜶晣ㄳㄸ敢㕦〴㔶㤹〱摦ㄱ昰㍤〱㔱〰挴慦ㅦ搰昳晢㘵慡昵挱晥昵ㄳ愰昰慢挶挳敤昱敢㘷㜲㘷攰㍡㠰㘲㠱㡥摦㉦㔶攵愴昱㡢㌵㍢攲ㄷ愶㡡㌳搴㌲昴㤲晣挲㙦㤳㕢攰㔷ㄳ㔶ㄳ扦㜲㐸愲晤㘲愵㡦挱慦㄰㌰㔶㉢〲㔹〵㘴〰攴ㄲ挰㝢㜸㈹ㄶ〶㠹㕦㘱昴晣㝥㤹敡㠱攰㔷ㅢ㐰攱搷㑡て户挷慦戶攴㙥㐷㙥ㄶ昱昸晤㘲攵㑥ㅡ扦搶〳㈲㝥搹㈴㘱㠱㑦㤲㕦晢㘳㌴晤晥挵㐲㈰昱慢〳㐹戴㕦慣〶㌲搸搱ㄱㄸ慢ㄳ㠱慣ㄴ㌲〰づ㈰攰㐰〲㔸㍣㈴㝥㜵㐶捦敦㤷愹㘶〸㝥㜵〱ㄴ㝥戱㜸㐸㜳㝢晣敡㑡敥㠳挹捤㐲ㅦ扦㕦㕢㌰㤶挶慦㙢〱ㄱ扦扡㤳㠴㐵㐰㐹㝥昵挴㘸㝡扦㔸㉣㈴㝥攵㤱㐴晢戵つ愳㝡㤳㌱愶扦㑦攴〳㘳ㅤ㐲㈰慢㠹っ㠰㕥〴ㄴ㄰挰〲㈳昱敢㔰昴〲㝥㤹捦㕦扤〱㠵㕦㌷㝢戸㍤㝥昵㈱昷攱攴㘶㌱㤰摦慦扢㌱㤶挶㉦搶〷㠹㕦晤㐸戲ㄳ扤㈴扦ち㌱㥡摥㉦ㄶㄴ㠹㕦晤㐹愲晤㘲㔵㤱挱㡥㈲㘰慣〱〴戲攲挸〰㈸㈶愰㠴〰ㄶ㈱㠹㕦〳搱ぢ昸㘵㥥晦ㅡっ㈸晣㝡挸挳敤昱㙢〸戹㠷㤲㥢〵㐳㝥扦㔸㈵㤴挶㉦搶㄰㠹㕦挳㐹挲㘲愲㈴扦㡥挴㘸㝡扦㔸㜴㈴㝥㡤㈴㠹昶㡢㤵㐷〶㍢㐶〱㘳㡤㈶㤰㔵㐹〶挰ㄸ〲挶ㄲ挰㐲㈵昱㙢ㅣ㝡㝥扦㑣昵㐹㌸ㅥ换〰㠵㕦㉣㔴搲摣ㅥ扦挶㤳㝢〲戹摦〴挰敦ㄷ㉢㠹搲昸挵㍡㈳昱㙢ㄲ㐹㔸㜰㤴攴搷ㄴ㡣愶昷㡢㠵㐹攲搷㔴㤲㘸扦㔸㥤愴㌷ㄹ㘳晡㜸㥣〶㡣㌵㥤㐰㔶㉥ㄹ〰㌳〸㤸㐹〰㡢㤹挴慦愳搰昳晢㘵慡㘱㠲㕦戳〰㠵㕦㉣㘶搲摣ㅥ扦捡挹㍤㥢摣㉣㝤㤰㙤㥥挳㥥扢捤㌹扣㝣敤扦㉡ㅢ戸㘲㉥慦㔰捤㙢攷攵つ㉢㙡㔱慦挰㈶慦搲㍡㉤㕥㙦づ换ㄸ慥ㅤ挷攲戸ち㤶敤扦户㐴昳扡捦攱㠵㕢㜷昴摤户㐳㔶㘳㠶㤷收㜳㙥晡㍥㜸㙦㡡收昵戹攱晢㝥挴捦㜵戸㠴㡥挱㈶㜶㥣㕥㔳ㄹ㡦㈵㘲搵つ㍤换㔱㡢搳㤳昷㐱愹捥挸㈸ㅡ㥢㜳〳ㄸ㡤慦㐹㘱搹昵扣愳攱㌲摥ㄷ㈰扣愴㍥戶扣㕥戶㈶㈷挱摢挱㠸㕦慤㕡昱㘵攸愹㉣㠷挰㍣㥢㤷昱㙤㜴慤攳㐰搱戶扤捤敢攰㕣㙣㕥ぢ㤷〶㉦㝣㑢㠳ㄷ扦戹攴㘴攲慢㑡㑢慦㐴㜳挳搴〲㔵愹慡㔴㌴扢㔵㉢㔵攰扢改㐸攰ち㌶敢㐸攴慥つ愱㄰㉦㘰攷㕣て挹㉤㕢㈹搹㔱慥㝣㈰㥥搶〹搸〴㙢ㅥ㐲搸捥挲㠶昳㑢㔸攸㐴㜴摢㤵㡥慢昰ㄴ攲㠴㑥挲搸㝥ㄸ㑢扥㕦㘴愸〲挳㙤㌰㉣ㄷ敥㜱㈳捡㠴㥤敤戲㔸㜹愴㡦㈰㙦攵愳愵㐲ㄸㄷ㥦㉢㌱挴㠶㍣㜳㌱捡㝤㔳㙤㠲㄰敥ㄱ㐸攰挷慦㠰昰ㅤ㔵㔷㘲㠴敦㙡昲扢㘲㘱㈵㜹㔷ㄶ〲㠷㜷㈵㡣㍥ㄷ扢戵㙥戴搱㡤戶㙥㐳搹㘸昰㥤㔱㔷㠰㡥慥㠹晡ㅡ㙥摥㘲㠴戰扤ㅦ㤲〴㕢㔴㙦㔱慥㐵㜱昶晥㝡扣㌷㤳㌱㡥昷㐱㑢㜵㈴ㄹ㠷㑥挶㔰戳㥥〳㌰㉡㝡㌶攰㈵㠲㝡捥挷㘸㔰捦㠱㔸㐹昴㌴㠲ち㝡㍡愳捦挵㍥㐸㌷扡攸㐶㔷户愱扡愳㈱㝡捥昳敡㔹捥捤㙢㐲〸摢㍤〰㈰搸慦愷愷ㅥ敦捦攴改㕣愱〸㉤㤵㡦㜱搱戳ㄲ㐳捤㝡㝡㘱㔴昴慣㌲敡㌹挳愸㠷㔷㠷㐵捦ㅡ㔰㐱捦愱攸㜳戱㜹㌵㔸ㅡ扤㜵愳㡦摢㔰晤搰㄰㍤愷㜹昵㥣挵捤㍢ㅢ㈱㙣ㅦ〱〰挱㝥㍤㠵㝡㥣户㈰戰搶㜳㠵㈱㘸愹㈲㡣㡢㥥ぢ㌰搴慣愷ㄸ愳愲㈷㙥搴戳搴愸㠷㔷㙦㐵捦慦㐰〵㍤〳搱攷㘲昳㙡慤㌴〶敢挶㄰户愱㠶愳㈱㝡敡扤㝡㝥捤捤扢〴㈱㙣㡦〰㠰㘰扦㥥㈳昵昸㐸㈶㌷㜲㠵㔱㘸愹㔱ㄸㄷ㍤㔷㘱愸㔹捦ㄸ㡣㡡㥥㉡愳㥥〵㐶㍤扣扡㉡㝡慥〱ㄵ昴㡣㐳㥦㡢㕤慡ㅢ㘵扡挱换愷㕣搴㈴㌴㐴捦㝣慦㥥㙢戹㜹搷㈱㠴敤挹〰㄰散搷㌳㐵㡦㤷㌱戹㥤㉢㡣㈷攱㌴㡣㡢㥥ㅢ㌱搴慣㘷〶㐶㐵捦㕣愳㥥搹㐶㍤扣晡㈹㝡㝥ぢ㉡攸㌹ち㝤㉥昶搱扡㌱㑢㌷㜸㜹㤳㡢㥡㡢㠶攸㤹攵搵戳㠳㥢㜷ㅢ㐲搸㍥〶〰㠲晤㝡㡥搵攳㔳㤹扣㡢㉢昰昷昸敡㜸㡣㡢㥥㝢㌰搴慣㘷ㅥ㐶㐵捦㈴愳㥥〹㐶㍤扣㍡㈹㝡㜶㠱ち㝡㑥㐲㥦㡢㕤愱ㅢ昳㜵㠳㤷ㅦ戹愸㉡㌴㐴㑦㤹㔷捦敦戹㜹て㈰㠴㙤㕥㔱㈴搸慦愷㕡㡦捦㘲昲ㄱ慥㔰㑥挲㐵ㄸㄷ㍤㡦㘲愸㔹捦㘲㡣㡡㥥攱㐶㍤㐳㡤㝡㤶㘰㈵搱昳〴愸愰愷ㄶ㝤㉥㜶㥤㙥搴敢〶㉦て㜲㔱㜱㌴㐴捦㘰慦㥥愷戸㜹㑦㈳㠴㙤㕥昱㈳搸慦愷㐱㡦ㅦ挷攴昳㕣㠱扦㡢㔷换㌰㉥㝡昶㘰愸㔹㑦ㄳ㐶㐵㑦㍦愳㥥挳㡤㝡㔶㘰㈵搱昳ㄲ愸愰攷ㄴ昴戹搸愷敡挶㘹扡挱换㜷㕣搴㉡㌴㐴㑦㙦慦㥥㔷戸㜹㝢ㄱ挲㌶慦挸ㄱ散搷戳㕡㡦捦㘷昲つ慥㄰㈱攱㕡㡣㡢㥥户㌰搴慣攷㙣㡣㡡㥥敥㐶㍤〷ㅢ昵昰敡㥢攸昹ㅢ愸愰攷㕣昴戹搸敢㜴攳㍣摤㔸敦㌶搴〶㌴㐴㑦ㄷ慦㥥昷戹㜹ㅦ㈰㠴㙤㕥㌱㈳搸慦攷㈲㍤捥㥦户㕢㥦㜰〵晥㍥㕤㕤㡣㜱搱昳ㄹ㠶㥡昵㕣㠲㔱搱㘳ㅢ昵戴㌳敡攱搵㌱搱昳ㄵ愸愰攷㌲昴戹搸㤷敢挶ㄵ扡戱搱㙤愸㑤㘸㠸㥥㌶㕥㍤晦攰收㝤㠳㄰戶㜹㐵㡢㘰扦㥥慢昵㌸㙢㥤慤敦戹㐲っ㉤戵〵攳愲攷㐷っ㌵敢戹づ愳愲㈷搳愸㈷挳愸㘷㉢㔶ㄲ㍤㉡㐷昴晣〶㝤㉥㌶慦㔶㐹攳㝡摤攰攵㈹㉥敡㈶㌴㐴捦㑦摦㜹扥敦㘴㠱挰捡㐶〸摢㌷〳㐰戰㕦捦㉤㝡扣㤱㐹摥㕤㕥敥㐱慢㙥挵戸攸㘹㡤愱㘶㍤户㘱㔴昴㝣㡤㤷〹㝥摦昹ㄲ愳挱敦㍢扦挳㑡愲愷㍤愸昰晥摣㡥㍥ㄷ㥢㔷㤳愴㜱愷㙥昰昲ㄱㄷ戵ㄳつ搱昳戹㔷捦㝥摣扣晤ㄱ挲昶扤〰㄰散搷㜳㥦ㅥ攷㑦挵慤〳戹〲㝦敢慤敥挷戸攸㌹〸㐳捤㝡ㅥ挰愸攸㜹捦愸攷㕤愳㥥〷戱㤲攸改〶㉡攸昹〳晡㕣㙣㕥敤㤱挶挳扡昱㠸摢㔰㡦愱㈱㝡摥昶敡改挱捤敢㠹㄰戶㜹挵㠶㘰扦㥥挷昵昸ㅡ㈶ぢ戸挲㕡戴搴㤳ㄸㄷ㍤㠷㘱愸㔹捦搳ㄸㄵ㍤㉦ㅢ昵扣㘸搴昳っ㔶ㄲ㍤㝤㐱〵㍤捦愲捦挵收搵ㄸ㘹晣㐹㌷㥥㜷ㅢ敡捦㘸㠸㥥㍦㝢昵ㅣ挱捤㉢㐴〸摢扣愲㐲戰㕦捦㡢㝡晣㍣㈶㑢戸〲㝦㜳慤㕥挶戸攸ㄹ㠴愱㘶㍤㝢㌱㉡㝡㥥㌴敡㜹摣愸攷㔵慣㈴㝡㠶㠱ち㝡㕥㐳㥦㡢捤慢㈵搲昸慢㙥扣攱㌶搴摢㘸㠸㥥挷扣㝡㐶㜰昳㡥㐴〸摢敦〰㐰戰㕦捦扢㝡㥣㍦扢戶挶㜲㠵㡢搱㔲敦㘱㕣昴㤴㘲愸㔹捦〷ㄸㄵ㍤昷ㅢ昵摣㘷搴昳㈱㔶ㄲ㍤ㄳ㐱〵㍤㝦㐷㥦㡢晤㤱㙥㝣慣ㅢ㥦戸つ昵㌹ㅡ愲㘷愷㔷捦㘴㙥摥ㄴ㠴戰晤〵〰〴晢昵㝣愹挷昹搳㘹㙢㈶㔷搸㠸㤶晡ㅡ攳愲攷㘸っ㌵敢昹〶愳愲攷㔶愳㥥㕢㡣㝡扥挵㑡愲㘷づ愸愰攷㥦攸㜳戱晦愵ㅢ摦改挶昷㙥㐳晤㠴㠶攸戹挹慢攷ㄸ㙥摥戱〸㘱晢㘷〰〸昶敢攱㐵〴ㄹ扦㐶㤲㕣㘱ぢ㕡㑡慥ぢ㜰愸〲㐳捤㝡㜸㕤㐰昴㙣㌱敡戹摡愸㈷〷㉢㠹㥥㑡㔰㐱て慦〴㜰戱㜹㌵㐰ㅡ㥣晡㤷㠶攵㌶ㄴ愷昳㐵捦㈶慦㥥㈸㌷慦ㅡ㈱㙣户〵挰愴㠷㤳晣㌲捥㥦㌰㕢㑢戸〲㝦㠳慣㘴摥㥥㐳㜵ㄸ㙡搶挳㜹㝢搱㜳戱㔱捦㐵㐶㍤ㅤ戰㤲攸㌹ㄹ㔴搰挳㤹㝡㉥㜶㈷摤攰搴扣㡣ㅣ攸㌶ㄴ愷摢㐵捦〶慦㥥〴㌷慦〱㈱㙣㜷〵挰愴㠷㤳昰㌲捥㥦㈱㕢㉢戸〲㝦㐷慣扡㘳㕣昶户㔳㌱搴慣㠷昳敡愲㘷慤㔱捦㙡愳㥥㍣慣㈴㝡㔶㠲ち㝡㌸㤳捥挵收㙣扡㌴㌸㜵㉥㡤〲户愱㌸ㅤ㉥㝡㔶㜹昵㥣挹捤㕢㡤㄰戶晢〰㘰搲挳㐹㜲ㄹ扦ㄳ㠴搶㌹㕣攱㉥戴㤴捣㝢㜳㘸ㅤ㠶㥡昵㜰摥㕢昴㉣㌳敡㘹㌰敡改㡦㤵㐴捦〵愰㠲ㅥ捥㜴㜳戱㌹摢㉤つ㑥㙤㑢愳挴㙤㈸㑥㔷㡢㥥戸㔷捦㠵摣扣㡢㄰挲昶㄰〰㑣㝡㌸㠹㉤攳晣㌹戰㜵㈹㔷攰敦㜹㤵捣㑢㜳攸㜲っ㌵敢攱扣戴攸㔹㘴搴㔳㙤搴㌳ㄲ㉢㠹㥥慢㐰〵㍤愳搰攷㘲㡦搶つ㑥㍤换挸㔸户愱㌸㥤㉣㝡慡扣㝡㌶㜳昳慥㐶〸摢攳〱㌰改攱㈴戳㡣㍦っ㐲㙢㉢㔷㜸〴㉤㈵昳挶ㅣ摡㠶愱㘶㍤㥣㌷ㄶ㍤挷ㅢ昵ㅣ㙢搴挳搹㘳搱㜳㈳愸愰㠷㌳挵㕣散改扡挱愹㘱ㄹ㤹改㌶ㄴ愷㝢㐵捦㕣慦㥥㥢戹㜹户㈰㠴敤㜲〰㑣㝡㌸〹㉣攳晣㔹慥昵㍢慥昰㈴㕡昶ㅣ㡣换㐶摣㈱ㅢ㤱挳ㄹ捤ㄱ扥改㐶昳㡦昰晡晡㙦て㍤ㅥ户㝢收㐵捦㡣㉣晣晡挸昹捤㑥㜶收昰晦㡣㡢ㄳ㥡晣挹ㅥ㥦㌹搳愰昵晦挰挳㜷㘹摦愴㌱ㄹ挵㠸扢㈰戸晤〹㤰㡢〷㝥昲㤳戴㝣㉥扦㜲挲搰ㄸ㘷㌸㜷㑣㝢㑥㠶ち昲㐴㤵㜷昱搸㥣㌷㔷㕥昳挵㑤㈳ち㌶敦昸搹晤晦㑡〷昹收㘸ㄵ〱慣〰㍤敢㉤㠶户ㄹ摥㐱㔰ㄳ㈱㘳㉦㙥〷ㅡ戸慤敡〴㌷攱扦慤慡捤㌹㔱㜹㜳㜶挹㥢愳㌸戱挹㌷㐸㤵㘱つ扡戲㑦㐸つ㠶昱㘸㠱㄰捥㙢ち㌲慤㤰ㄸ㘰㈶㈱愳摤敤つ〸ㄹ攵㈶晣昷㐴戵㌹ㄹ㉡㐲ㅥ㜱㠴㌴愲㉦㐲㡥っ〸㔹㡥ㄴㅥ㉤㄰挲〹㑤㐱愶ㄵ挲改㑣㤳㤰㈱愹㠴っ搶〹摦つ㑤㙤捥㠲㡡㤰愷ㅣ㈱㥣捡ㄴ㈱〳〳㐲捥㐲ち㡦ㄶ〸攱㑣愶㈰搳ち攱㍣愶㐹㐸㝦扤扤晥扢㤱ㄶ扡〹晦摤㐸敤ぢ挰㈴㐲昶㌸㐲㌸㠷㈹㐲晡〵㠴晣ㅡ㈹㍣㕡㈰㠴㔳㤸㠲㑣㉢㘴㈳㘰㈶㈱㠷愵ㄲ㜲愸㥢昰摦㑡搴扥ち㑣㈲攴㔵㐷〸㈷㉦㐵㐸慦㠰㤰㙢㤱挲愳〵㐲㌸㜷㈹挸戴㐲㌸㜳㘹ㄲ搲㈳㤵㤰敥㙥挲㝦ㅦ㔰晢㐶㌰㠹㤰㜷ㅣ㈱扦㐵㕦㠴ㅣㅣ㄰戲〳㈹㍣㕡㈰㠴㤳㤶㠲㑣㉢攴㉥挰㑣㐲づ㑣㈵攴〰㌷攱扦㠹愷㝤て㤸㐴挸㐷㡥㤰㕤攸㡢㤰㡥〱㈱㥣㠸挴愳〵㐲㌸㕢㈹挸戴㐲㌸㔷㘹ㄲ搲㍥㤵㤰㜶㙥挲㝦〷㑥晢㔱㌰㠹㤰慦ㅣ㈱㑦愰㉦㐲摡〴㠴㜰〶ㄲ㡦ㄶ〸攱㌴愵㈰搳ち攱㈴愵㐹㐸慢㔴㐲㐲㙥挲㝦晢㑣㝢て㤸㐴挸昷㡥㤰㤷搰ㄷ㈱搹〱㈱慦㈰㠵㐷ぢ㠴㜰㝥㔲㤰㘹㠵㜰㜶搲㈴攴攷㝦愵昸㐰晣挹㑤昸敦㝤㘹扦〵㈶ㄱ㤲㠵て散戶敤搵摦搰ㄷ㈱㍦㘰㡤攴て㐴捥㌹攲搱〲㈱㥣㤸ㄴ㘴㕡㈱㥦〰㘶ㄲ昲㙤㉡㈱摦戸〹晦㡤㉢敤捦挰㈴㐲㕡㍢㐲扥㐲㕦㠴㝣ㅤ㄰昲て愴昰㘸㠱㄰捥㐸ち㌲慤㤰敦〱㌳〹昹㉣㤵㤰㑦摤挴愵扥㝦慢捡收㌴愶〸改攰〸㔱搸挳㐴挸挷〱㈱㔹㐸挹收㐱㡣㘷㌱㝣搷攲㔴㘴换㠴㜰㈲戲〰㘴晥敦㕡敦愷ㄲ昲㥥㥢昰摦㌲搲㙥つ㈶ㄱ搲搵ㄱ挲㐹㐸ㄱ昲㙥㐰〸愷ㄷ㕢㈶㠴㜳㤰㉤ㄳ挲ㄹ挸〲㠳㤰㌷㔲〹昹慢㥢昰摦敦搱收挴愵〸㌹挴ㄱ挲搹㐷ㄱ昲㕡㐰〸攷ㄵ㕢㈶㠴㤳㡦㉤ㄳ挲愹挷〲㠳㤰㤷㔲〹㜹搱㑤昸㙦搶㘸㜳挶㔲㠴昴㜵㠴昴㐵㕦㠴晣㌹㈰㠴ㄳ㡡㉤ㄳ挲㔹挷㤶〹㈹〱戲挰㈰攴戹㔴㐲㥥㜵ㄳ晥㍢㉤摡㥣慡ㄴ㈱㈵㡥㄰捥㌷㡡㤰愷〳㐲㐶㈰搵㌲㈱㥣㙥㙣㤹㤰戱㐰ㄶㄸ㠴晣㌱㤵㤰挷摣㠴晦㌶㠹㜶㈹㤸㐴挸〸㐷〸㈷ㅡ㐵挸敥㠰㄰㑥㈱戶㑣〸攷ㄹ㕢㈶㠴戳㡣〵〶㈱て愶ㄲ昲㠰㥢昰摦攳搰收攴愴〸㈹㜵㠴㜰㠶㔱㠴摣ㅦ㄰挲戹挳㤶〹攱〴㘳换㠴㥣〸㘴㠱㐱挸㍤愹㠴摣敤㈶晣㌷㈸戴㌹㉢㈹㐲愶㍡㐲㉡搱ㄷ㈱㜷〶㠴㜰搲戰㘵㐲㌸戳搸㌲㈱㑢㠰㉣㌰〸搹㤱㑡挸慤㙥挲㝦㜷㐱㥢搳㤱㈲愴摣ㄱ挲㌹㐵ㄱ㜲㑢㐰㐸〲愹㤶〹攱㤴㘲换㠴㜰㐲戱挰㈰㘴㝢㉡㈱搷扢〹晦慤〱敤㔳挱㈴㐲㑥㜰㠴㜰㌲㔱㠴晣㈶㈰攴㑣愴㕡㈶㠴㜳㠹㉤ㄳ挲㤹挴〲㠳㤰㙢㔲〹戹摡㑤昸敦敢㘷㜳〲㔲㠴㔴㍡㐲㌸㡢㈸㐲㌶〵㠴㜰㝥戰㘵㐲㌸㠹搸㌲㈱㥣㐲㉣㌰〸戹㍣㤵㤰换摣㠴晦愶㝣㌶㘷ㅥ㐵挸ㄲ㐷挸㔵攸㡢㤰㑢〲㐲㌸㌱搸㌲㈱㥣㍤㙣㤹㤰慤㐰ㄶㄸ㠴㕣㤸㑡挸〶㌷攱扦愳㥥捤㈹㐷ㄱ㤲㜰㠴㜰摥㔰㠴㥣ㅦ㄰㜲㌳㔲㉤ㄳ挲㘹挳㤶〹攱愴㘱㠱㐱挸㌹愹㠴㥣慤ㄳ晥摢攱摤〱愶㜴户挳昳晣晢㝡敤昱愲㌹搵慣㌸㙤㕤敤っ㜳㝡㄰㌵愷㌵戵戵㔲慥搹〶㜷慦㡡攳㕦戸㥢㠶㥢戴攱㥥㔵昸挷愱摤㝡㐴摣扣㡤㌷〳搲昷㐷戲愴挷㤵㐳搵㌳攳戸㘱㔲慢敡挹〹摣㕣慦㉡ㄷ晦㐲㔷㐳〳晥㐱改晦㠵㕢㕢愱㠰㤶扦㕥挴攲摣搴捡㔸扢捡愲搴㕦戸敢搸㍥㍦昴㍦㕣㤷挹㥢㕥晤㘷昷搹ぢ㥤㡡晤㑤摦挶慤捡㜳ㅢ户㑣戵ㄶ㙦戱㜳㈵㝦㔵㠶ㄴ㘹㘲㝡ㅡ㔷搲㠱て㥤㠱挰㝦㙥㑡㘶挹ㄱ挲搶㑡㡣挸㙦㍡㈵㘴攴㜰〶㜶㠸㙦㝥㌸戹戴搵戹㥦㤳㔴㤱昶㜵摡敥扤㥡攴摦昰搸㌷愹换扡㔵㤹㡣摦〵㑡敥㕤ㄶ㌷㌹㔳㥤㘱摣扣㌵摣づ㙥摥扥㑤㍢㉢㜹搳搴㈳挹㍣㑤㐶㥥㜵㐱㥥昵㍥㥥愷㤲㜹攲㐶㥥ぢ㠳㍣扦昲昱散㐹收愹㌵昲㕣ㅡ攴戹摣挷昳㙡㌲㑦戵㤱攷慡㈰捦㘶ㅦ捦㍢挹㍣昳㡤㍣搷〶㜹戶晡㜸㍥㑡收㌹摥挸戳㍤挸㜳愳㡦攷慢㘴㥥搹㐶㥥摦〶㜹㜶昸㜸扥㑦收㤹㘱攴戹㈳挸㜳㤷㡦㈷ぢ㝤捦㝥㌸挹挸㜳㙦㤰㘷㤷㡦愷㜵㌲捦㌸㈳捦㠳㐱㥥㠷㝣㍣ㅤ㤲㜹㡥㌴昲㍣ㅡ攴昹愳㡦愷㙢㌲捦㘰㈳捦㔳㐱㥥㘷㝣㍣㠷㈴昳ㄴㄹ㜹㥥て昲散昱昱昴㑤收㌹摣挸昳㔲㤰攷ㄵㅦ㑦㐹㌲㑦㉦㈳捦敢㐱㥥㌷㝣㍣㈳㤲㜹扡ㅢ㜹摥〹昲晣捤挷㔳㥡捣搳搹挸昳㘱㤰攷㈳ㅦ捦搴㘴㥥晤㡤㍣㥦〵㜹扥昰昱㤴㈷昳戴㌱昲晣㈳挸昳慤㡦攷㠴㘴㥥㤰㤱攷晢㈰捦㡦㍥㥥捡㘴㥥っ㈳㡦挲つㄴ㝤攷昹㉣づ昱戶〲捥㐷㤰㕡㤲捣昳摤㍦㑤ㅦ㘷慤㠲㍣㤶㡦㈷㤱捣昳戵㤱愷㙤㤰愷㝤㌲㑦づ㍦㌹㕢晣戱捥㑦扣づ昸〲挴㝦搶ㄷ㌷㔵攵慤㌹晢搶攲攳戹〵㜷㐲摤て慦慢昸㜹㑣づ㙢㝦昶摣㡦㐳戵〶愳摣っ慢〳㐷昹挱㈸㤸㡥㕥っ㍦昹〴搳㠹愳敢㌵收〰㉦㠶㥦㙡㠲㌹㤰愳晣㐰ㄳ㥥捥㕥っ㍦戱〴㜳㄰㐷昹㘱㈵㤸㉥㕥捣㔵ㅡ搳㤵愳㥢㌵收㘰㉦㠶㥦㌴挲搳㡤愳㕢㌵愶扢ㄷ挳㑦ㄱ挱昴攰㈸㍦㐰攴戵㝡㝡㌱晣㠴㄰㑣ㅥ㐷昹攱㈰㤸㝣㉦收づ㡤㌹㠴愳㍣昱ぢ愶㤷ㄷ挳㌳扢昰ㄴ㜰㜴㤷挶ㅣ敡挵昰慣㉤㤸挳㌸捡ㄳ戶昰昴昶㘲㜸㐶ㄶ㑣ㅦ㡥昲㘴㉣㤸挳扤㤸愷㌴愶㉦㐷㜹愲ㄵ㑣㍦㉦㠶㘷㔲攱㌹㠲愳㝢㌴愶搰㡢攱㔹㔲㌰晤㌹捡ㄳ愴昰ㄴ㜹㌱慦㙢捣〰㡥昲攴㈷㤸㘲㉦收ㅤ㡤㈹攱㈸㑦㙣㠲ㄹ攸挵昰捣㈵慦㌵㠸愳ㅦ㘹捣㘰㉦㠶㘷㈵挱っ攱㈸㑦㐸挲㌳搴㡢攱ㄹ㐷㌰挳㌸捡㤳㡤㘰㠶㝢㌱㍣㥢〸㘶〴㐷㝦搴㤸㈳扤ㄸ㥥㈹〴㌳㤲愳㍣㐹〸捦㈸㉦㠶㘷〱挱㡣收㈸㑦〰㠲ㄹ攳挵昰〸ㄷ捣㔸㡥昲攰ㄶ捣㌸㉦㐶づ㍤ㅥ㜵愵ㄸ搵㡢捤㐳㤰㝦㠶㔹㘵㘸戴捤㔲㜲昰戱㥦㠴攲㐱㈸愸〹づ㑡づ扦〰㡡㠷愱愰㈶㌹㈸㌹〰〳㈸ㅥ㠸㠲㥡攲愰攴㄰っ愰㜸㈸ち㙡㥡㠳㤲㠳㌰㠰攲挱㈸愸ㄹづ㑡づ挳〰㡡㠷愳愰㡥㜲㔰㜲㈰〶㔰㍣㈰〵㌵换㐱挹愱ㄸ㐰昱㤰ㄴ搴㙣〷㈵〷㘳〰挵㠳㔲㔰㜳ㅤ㤴ㅣ㡥〱ㄴて㑢㐱ㅤ敢愰攴㠰っ愰㜸㘰ち敡㜸〷㈵㠷㘴〰挵㐳㔳㔰昳ㅣ㤴ㅣ㤴〱ㄴて㑥㐱㥤攴愰攴戰っ愰㜸㜸ち㙡扥㠳㤲〳㌳㠰攲〱㉡愸〵づ㑡づ捤〰㡡㠷愸愰慡ㅣ㤴ㅣ㥣〱ㄴて㔲㐱㔵㍢㈸㌹㍣〳㈸ㅥ愶㠲㕡攴愰攴〰つ愰㜸愰ち㙡戱㠳㤲㐳㌴㠰攲愱㉡愸㕡〷㈵〷㘹〰挵㠳㔵㔰昵づ㑡づ搳〰㡡㠷慢愰㤶㍡㈸㌹㔰〳㈸ㅥ戰㠲㡡㍢㈸㌹㔴〳㈸ㅥ戲㠲㙡㄰㤴慤て㐳挵攳㔳㈶㕤搶攳㌳㥥㤷ㅣ挷㘱摤㕣摣㙡㤶㠷愴㈴捥昳㈵㜸ㄴ㑡㘲㥤㉦挱〳㑦ㄲ攷晡ㄲ㍣搶㈴㜱㡥㉦挱挳㑢ㄲ㘷晢ㄲ㍣愲㈴㜱㤶㉦挱㠳㐸ㄲ㙢㝤〹ㅥ㌷㤲㔸攳㑢昰㔰㤱挴㙡㕦㠲㐷㠷㈴捥昴㈵㜸㐰㐸㘲㤵㉦挱㘳㐰ㄲ㉢㝤〹敥昶㤲㌸挳㤷攰㥥㉥㠹搳㝤〹敥摣㤲㌸捤㤷攰晥㉣㠹㔳㝤〹敥挲㤲㌸挵㤷攰㕥㉢㠹ㄵ扥〴㜷㔴㐹㌴昹ㄲ摣㌷㈵戱摣㤷攰敥㈸㠹㘵扥〴昷㐰㐹㌴晡ㄲ摣改㈴搱攰㑢㜰㍦㤳㐴㈲㌹搱晡晦〱㉤搲㈵㌷</t>
  </si>
  <si>
    <t>㜸〱捤㕤〹㜸ㄴ㔵扡捤捤搲愴㍡〱ち搹ㄴ㄰㐸㈴㈲换㠴戰㐳㄰〴ㄲ㜶〴㈴㠰㡣㕢㘸㤲㙥㘸㐹搲搸㥤㐰㜰〱㐴挶〵ㄴ㤴㜱㘳㜰㐱㔱ㅣ㜷ㅤ挵つ㐷㥦晢㡣戸㡣攲戸㍢㉥愸愳攳扥㍢愲昲捥昹慢㉡㔴㔷摤戶㝢收捤晢扥㈹扢㝦敦扤晦愹搳㜵㑥㔷㔵㜷㙥晤㕤㘴愹慣慣慣㝤㔸昸㝦㉥戹㙣㜴慢㕡㤱㘸っ搷㤷㔶挴敡敡挲㌵㡤搱㔸㐳愲㜴㕣㍣ㅥ㕡㌱㍤㥡㘸捣〱㈰㔰ㅤ㐵㍥㤱㔷㥤㠸㥥ㅣ捥慦㕥ㄶ㡥㈷〰捡换捡捡捦㌷戲㤱㍦挸㝥㥡㑥挷攰㕡㐶㉥〳㔰㔹㐶㠰愱ㄵ㐳㍥㠳挱㄰㘴㈸㘰㈸㘴㘸捤搰㠶愱㉤㠳挹搰㡥攱〰㠶昶っㅤㄸ㍡㌲㜴㘲攸捣㜰㈰〳㕦摦攸挲搰ㄵ愱戰ㅢ挲㥣㡡昱㌳ㄷ㥥〸㌵㔵㡤戱㜸戸㝦捦㜹搶㌶㡦ㅥ㌸戰㜴㘰改愰㤱㠳㠶㤵㤶昵敦㔹搱㔴搷搸ㄴて㡦㙥〸㌷㌵挶㐳㜵晤㝢捥㙡㕡㔸ㄷ慤㤹ㄶ㕥㌱㈷戶㈴摣㌰㍡扣戰㙣昰挲搰㤰ㄱ〳㠷っㅤㅡㄹ㌹㜲㐴攱挱㘰㥥㔱㌱㝥㔶㍣ㅣ㐹晣愷㌸扢㤳㜳㘶挵昸搲ㄹ攱挶晦ㄴ㘷て㜰㠲戲㌲㔶ㅦ㡡㌶晣㠷㐸昳昸㥥づ慤っ搷㐴昹收㠷挳昱㘸挳愲㔲㙣㜶㤲搱攸つ㉦ㅤ㤷㐸㌴搵㉦攵㝥㔴ㄱ慥慢㥢ㅤ㡥挸㥢㕥㕦㤹㘸㥣ㄵ㡡搷㈷ち敢改㕦㌸ㅥ㙥愸〹㈷摡搴㑦㘸慥〹搷搹挰㐴㝥晤扣㔰㝣㐶愸㍥㥣换㐶摢㝡敢㍤㥣㔲ㅢ㙥㘸㡣㌶慥㘸㕤㍦㌷ㄱ㥥ㅤ㙡㔸ㄴ㈶㈴慦㝥㔲㔳戴㔶攵收攲㤱㤵搳㕢户㘵昲㐶㘱㝢敡㉢ㄶ㠷攲㡤搲攳㕢㌸㔰㠷㜵敤㉥愲㈲㘹扢戸㑢昵昴慣挵昷慣㉡㕡㍦㉤ㅣ㙦〸搷昱㐵昸㑥昶昳㠰挴㈰敢㝤㘸㜱捡㤱挳㜷㐹ㄵ搸〷ㅦ戵昰㔵〲㍤ㄱ摡㔶晥㍡㥣㤸ㄱ敢㍦㉢ㅥ㕢㌸扡慣㜴愸㔱㠴㐱愳㤸改㐳搸㥡㔸ㄷ㕤摡㜳㘰昹戰㜲愳ㄷ扢㈵〸㉡昷㔵ㅣ搷㙥㌶ㅥ㕢搹搵愱散敡㠵搹搵㌵搹搵戵搹搵攱散敡㐸㜶昵愲散敡挵搹搵搱散敡ㄳ戳慢㤷〰攳㉣昹慤㕡㘵摢换搶㉦㙥昹晥戴改つ攳敦㍤㜳搸捣㑢㝡㍦㝢㠲攲愱㉣㘷㠲摥㘸昸戶敥㌰っㅡ㝤㄰〲㝤ㄹ慣慤㌳晡㜱戴㍦㠲㔲扢戱㘹摣扣挲㈱㑦㝣戱㘴搷㕤ㄵ户挷扥㔹昹搹㥤ㅢ㍢㉡㥥ㅤ㠴户ㄴつㅦ敦〰㌲㤴㈱〴〶戲㘵慢ㅥ㔱㙥っ㘲㜷㌰㠲㔲㑦搹搴㥦㝥昳攰㜷㝦ㄸ㜶㔲攵ㅦ㜷敤㤹晣搶㠴晡㔷ㄵ捦㌹㐲㍤ㄴつㅦ昵㌰㌲っ㐷〸㡣㘰换愶ㅥ㔹㙥㡣㘴户ㅣ㐱愹挷㙣敡て㝢㜷扢换㜸扦摤昴㜵ㅦ㍦戰㈱㘷换攸㉦ㄴ捦㘴㐲㝤㌸ㅡ㍥敡搱㘴ㄸ㠳㄰㌸〲㈱㘸㔳て〴昷㔸㘶挶㈱㈸昵㠰捤扤戱㜳敦戵挵㌳㕦ㄸ㝢挹㑢ㅢ㙥捣㙤昵攲㐴挵㘳㐵戸㉢搰昰㜱㔷㤲㘱〲㐲㘰㈲㕢㌶昷攰㜲㘳ㄲ扢㤳ㄱ㤴扡摢愶㝥㜰挰敥昳㑦㤸戸㘹敡㈵㍦敥㉢摣㔹晦挶挵㡡愷㕤愱㥥㡡㠶㡦㝡ㅡㄹ愶㈳〴㡥㐴㜰㌶㝢㈴昶戱ㄹ捣捣㐴㔰敡㌶㥢㝢散摡捦㉥㥡摦敦戶昱㝦㜸㌴敦愷捡㐵戳㝡㈹㥥捤㠵晢㈸㌴㝣摣戳挹㔰㠵㄰㤸㠳攰㜰て〴昷㕣㘶收㈱㈸㜵扤捤㝤晣捦㐵捦㍣搸㥣㔵戹昳昶挰㤶㜵㥤㕦扡㕤ㄵ㈰㉤摣昳搱昰㜱晦㥡っ挷㈰〴㡥㐵㜰戸㠷っ㉦㌷㡥㘳收㜸〴愵慥戶戹㝢挵㝥昸晥挳㉤㜳㘷摥㍤晢攵㔷㕦摥㍡㘷戵攲㘷㡦㜰㔷愳攱攳㕥㠰㐱㈳㠴㄰㔸㠸攰㜰てㅣ㕡㙥搴㌰㔳㡢愰搴ㄶ㥢㝢昴挶敢㥥㕥㜹㐱晤搴换ㅥ敡㌷敦㤵㘷敥㍦㑥昱㈳㑤戸㈳㘸昸戸ㄷ㤱㘱㌱㐲㈰㡡搰挲㡤扤晢㐴㘶㤶㈰㈸㜵愱戳摤昳扦ㅣ扢敡昲搰昸㕢户扦㌳㜵挲㑢搷昴㔵晣愴ㄴ敥㝡㌴㝣摣つ㘴㠸㈱〴㤶㈲㌸摣㈳〷㤵ㅢ㈷㌱ㄳ㐷㔰敡㍣㥢㝢换ㄵ戳㥥㌹昷㤳搷㡥摣㍡攵摡㠵㔷㕦昷㔸戵攲〷戰㜰㌷愲攱攳㙥㈲挳㌲㠴挰㜲〴㠷㝢㘰㔹戹搱捣捣ち〴愵捥戴戹捦㝡慣晢㉤晤敦ㅦ㌹昶攲㝢昷戵扤敥挳扦㉥㔵晣㕣ㄷ敥㔳搰昰㜱㥦㑡㠶搳㄰〲㉢ㄱ㕡戸㠷㤴ㅢ慢㤸㔹㡤愰搴㉡㥢扢摢晢㜳ㄲ㡦㔴㝣㌰敤扣户愷㍥㜱敤昴㉢㕦㔷晣扡㈰摣㙢搰昰㜱㥦㠱㐱㘳㉤㐲攰㌷〸づ昷㐸昸㝤㈶㌳㘷㈱㈸搵㙣㜳慦㔸㜳敢愶敢㌶㍤㌹敥扥㈷㘶散㔹晢挳扥挱㡡摦㐲㠴晢ㅣ㌴㝣摣敢挸戰ㅥ㈱㜰㉥㠲挳㍤〲摣攷㌱戳〱㐱愹㤳㙣敥慢ㄳ㌷㑣扤㘹㜹挳㤴昵㤷户摢昷攵戴㈷摦㔴晣㜲㈳摣攷愳攱攳扥㠰っ㥢㄰〲扦㐵㜰戸〷㘲晦扥㤰㤹㡢㄰㤴㍡搱收㍥㙡㘱昷㡤ㄷ慤㝢㝣散搶㕤㙦㙤㕡昴攱㡥挱㡡摦㤹㠴晢ㄲ㌴㝣摣㤷㤲㘱㌳㐲攰㜷〸㉤摣搸㑦戶㌰㜳ㄹ㠲㔲㌵㌶昷挶戲㤱愳愲晤ㅡ㈶㙤摥搸㘳敥挷㝤换㥦㔷ㅤ㤱ㄶ敥㉢搰昰㜱㕦㐹㠶慤〸㠱慢㄰ㅣ敥㐱搸㑦慥㘶㘶ㅢ㠲㔲挷搹摣㝤㙦扥昴搲晣㕢㜷㑦㝥㈰ㄲ㝢㜸攵搶㌶㔱挵㙦㜸挲㝤㉤ㅡ㍥敥敤㘴戸づ㈱昰㝢戶散搳㈰㜶㤳敢搹扤〱㐱愹戹㌶㜵㘲㔴昱慡搶捦つ㤸㜸㕦㙣㝢㤷㤵㑢㙦㙡慤昸扤㔱愸㙦㐲挳㐷㝤㌳ㄹ㙥㐱〸摣㡡攰㙣昶㘰㙣昶㙤捣摣㡥愰搴っ㥢晢㠸㌳㍡慣㌸攷扤捦㉡㌶㡦扦攸昱㙢戶晦昱ㅦ敡㐰愴㠵晢づ㌴㝣摣㜷㤲㘱〷㐲攰㉥戶散捤㠶摢㜷戳㝢て㠲㔲㤳㙣敡户搶慣敢㥢攸㔹㌶昶㠱㙤攷㜴㥡㍣扢晢〲㜵㄰搲㐲㝤ㅦㅡ㍥敡㥤㘴戸ㅦ㈱昰㐷戶㙣㙡散㈴て戰晢㈰㠲㔲㘳㙤敡户捦晥攱扣昹㜳㝥㤸戰愳捦㔷捦㉤㥢ㄵ㡤慡㉥㐸ぢ昵㐳㘸昸愸ㅦ㈶挳㈳〸㠱㐷搹戲愹㜱づ㝣㡣摤挷ㄱ㤴ㅡ㘹㔳㍦㝣㙤㥢㐹㌹晤㉦㥦戴晤捣㜶敦敦㍥昴昵㘱慡㉢搲㐲晤㈷㌴㝣搴㝦㈶挳㤳〸㠱㕤〸㡥搹〳〷㤶ㅢ㑦㌱昳㌴㠲㔲㠳㙣敥昲㍤ㅦ㌴敦晣晢㥢㤳㌷攷敦㍡晢搴㜹㉢㔷ㄴ㍥㡢昴㔱昶搷愷捡㜸㘸㌹扥㤰敥晦慥㍢愸戴㡣晦愵晦㤲㡦敦昸㤱愱㤱攱㤱㠱〳㙢㠷㤶㠵〶㠷昲㡡㐰㥢改户㐹㥥捥ち㈳㐷㐷ㅢ㙡㘳换攵敢㘵户昱愱㐴㜸晦户捤㝥㜶㙥㝣慣愹愱㌶搱㔵㥦慣㙡っ㌵㠶扢㜸㜳晢㐹㝣慢㔵攱换㜷㌸㈱慦搷摤扢摡扣㔰㕤㔳㜸㕣㜳搴㑡ㅦ散㐹攳慢㜷㙣㘱敡散挴㜸昸愴㤶慣㙦㡢挶攱㙦挳㘵挲敤㔳㘹愵慣敤敡㔹戱㌸㤶〸㌷挸收昵慢㥦ㄵ慤㔹ㄲ㡥㔷㠵昹㤷㘵戸㔶愴㜶㘴捡晥晥摦㙦㘶〳㠴攲ㅢ㝤㙤戱㝢㌴㌲愱戹㌱摣㔰ㅢ慥挵昶㉥つ挷ㅢ㔷捣〹㉤慣ぢ㜷㑡㠲㔸慦㠹挴㐱㐹挳ㄳ㘳㌵㑤㠹㡡㔸㐳㘳㍣㔶㤷㥣ㄹ㔷扢㉣㠴扦㌹㙡㡦㡣搵㠶昱㈷㐳㉥㤷㉣㤵㤵㤳愳㔴㔶㕦摤昷㜶昲㈶㑡攵㡤㜰扤挵〷攳㍤㍦㌰㜹户㉢㥤つ㜵㔰㔱ㄷ收㍥㤹摤㉢つ㤹昰㤲愶㑦㙡愰㑢ㄳ晦っ㈷晡戰搴㘸搹挶㤶㜷敥晦ㄷ㥣㥤摤摥㔶㍦㘱ㄹ晥㉥㥢ㅣ㙡愸慤ぢ挷㝦㜱ㄲ㐱㜱㡢㡣扦㈰攴つ挰搱㥣搲扤㕣㈰㔴戳㕡㤱户㍣㕡摢戸㌸戰㌸ㅣ㕤戴㤸㕦㐲㌰搱㤰㥦㑦㙢㝤㡢昱㍣㠶㡣摤っ㉦㈰〴㠳㔹㠱扦ㄲㄴ〸ㅡ㉦㕡晤扣㘲晣晦㕦晦㡢㉦ㅢ㙢ㄹ昲ㄷ㈶愶〳ㄲ㜹昵ㄳ㘳昱㐴㑥㡥㑥攵攴㔰㘲㜱㈳㜷捦㕦㑥㤲敦㈵㠶㤷ㄱ昲㝡㈱愴晤㠳戲㉤㐰戹晣扢戹㜵㝤㘵㌸ㄲ挲㙣㠵ㅣ摤㉡㤴㔷㙦晤〱㕣ㄹ㑥搴ㄸ晣㑢㜹ち㡥㤵收〰㕡㌸昸ぢ敢戹昷㠷㥢ㅢ㉢㐳㡤愱㔶昵昸㥢ㅢ敦㤲〱㔰㍦㔹换㙡㜱捤搶㌲收慣ㅤ戴㝢㘰㌰愵改㘲㈹㤰〱㡢〹〷づ㡥㤷慣ㅣ㍢晥戲〸㙣㝢㜷㠸〸㜸㜷昴攴扦㥤昱㈷㝤敤愴㜰挳㥣ㄵ㑢挳〹挲昳〳扦㘸愵昷昰㈲搹捣㥡㠵㜳ㅢ愳㜵㠹㔲㙣改愴㜸慣㘹改㝦㤲㠷㕣挶㉢〸捥㤲㜷㈸昶攲捣㌵挱慥慣㔶换昸摥㔴㔷㘷攵㤳㡤㈳㠱搷㄰㥣㡦㔳晣㈹挴晤ㄶ戴晢昰㍦㔹㡣㌷昰扦愰㈱㈸㝤㉥慦〴㠸㝦㘵挶㈱て昸挲㝡㜸㌵㈷ㅥ㤶㌹㤴㝣改挰昷搶昵㐷挷攲㑢ㄶ挶㘲㑢戸㘷戵㤱㕥㘲㜱㌸摣挸㜹㠹〲㝢ㅥ㐶收㕢㤴捡挹㐹㥡㘶㜰㑤㘰昴〰㝦攰㙤㠴搶攳敡敡㝡㍡㡣㠹挰㍢ㄸ捡挱っ㐹㘰てㅡ㕤㠶て㉥慢慥㔹㔸㕤ㄳ㡢㌶㈴慡〷㤵つㅣ㕣㌶㘸㔰㔹㘹㜳㕤愲㔹㜵㠳㝥㑥ㄴ㍣㝡搶㍤㥤ㄶ㙤ㅤ㜳攴挵㜳捥晦攸昵慦㌷昴㔷㕤敤㠴㙦㘶攲㌰㌰ㄶ攱㘹扣㡦愰づ〲㡣㘷ㄸ戴㤳ㄷ攳〳昴㡤てㄹ晥㠱㠰昳㠴昸㡤搳挴挷㔶㔷昵挱晦㜹慡㌰㍥㘱昸ㄴ㐱昵㐳攰㠱㙡㝣㠶攰㉣捡〴㍦摦㝦㜹て扦挰戰㌳攱攱㝢㤳扥㐲㌲㘸㄰攲㝦㜳㈵愷晡㈳挷㌷搱愰㘹〶㙤㌲㘸㤱ち㠰㕦敢㐳㥥㥤昰捤愴っ挰㙡攲挳㡦㕣㍦〷㌰扤て㍦昳㌵攸㡦挱㥤搰攵㐳戶搵㔵㘵挸㠹て㌹ㄸ㌰㌸㐱慣〶㘱㐸㝣挸㐳捦㔹搴て㍦扢㝣㘸㐵戰晤搵㄰㝦昶昸慣㌰㤰てㅡ㠲搲攷搴㘰㄰敢慣昸ㅣ㉦愳戵攲㌳㍢攱㥢昹ㄹ〶愶㈲㍣㡤〳昰愲敡ㄳ挰昴㔶㜴攰㌶㜷㘴攸㠴攰戲攲㐰慢慢㠶㠳㐴慣㌸㠸愰㉥〸㙡㈴㠶挴㡡慥攸㌹㡢㝡搷㙤挵挱〴摢㔶㘰搲挷㈷户〷昲㐱㐳㔰晡㥣㉡〷戱捥㡡㔷㔳㔹昱㡡㥤昰捤㔴㡤〶㔳ㄱ㥥挶㘱㜸㔱昵㔲㑡㉢晡㜲㥢晢㌱昴㐷㜰㔹㔱㙡㜵搵ㄸ㤰㠸ㄵ〳〸㉡㐳㔰㘳㌱㈴㔶っ㐴捦㔹搴㌳㙥㉢〶㜳㙤摢ち㑥㠰昹昴づ㈵挰㈰㉣㐵㑥㡤〳戳捥㡢㐷㔳㜹昱㠸㥤昰捤慣㔵㠲愹〸㑦㘳っ㕥㑥㍤㤴搲㡢戱摣㥡㜱っ攳ㄱ㕣㕥㔴㕡㕤㌵〱㈴攲挵〴㠲㈶㈲㈸㑥扦㠹ㄷ㤳搰㜳ㄶ㜵㡦摢㡢㈹〲戶㈶㙥㌱㘱攷戳㘲ㅡ昲㐱㐳㔰晡㥣㥡っ㘲㥤ㄵ户愴戲攲㘶㍢攱㥢〹㥣〶愶㈲㍣㡤㌹㜸㔱㜵㘳㑡㉢收㜱㥢㡦㘶㤸㡦攰戲攲ㄸ慢慢愶㠳㐴慣㌸㤶愰攳㄰搴っっ㠹ㄵ挷愳攷㉣敡㙡户ㄵ搵㕣摢㌹㐲㜴㥦㝣㈱〲っ挲晣㍥㐹㑥捤〴戳捥㡢㑢㔳㜹㜱㠹㥤昰捤㕣捥〶㔳ㄱ㥥挶㠹㜸㌹㜵㔱㑡㉦敡戸㌵昵っつ〸㉥㉦㤶㕡㕤㔵〵ㄲ昱攲㈴㠲攲〸㙡㉥㠶挴㡢〴㝡捥愲捥㜵㝢搱挴戵㥤㐳㐴攷挵㜲〲っ挲晣㕥㐸㑥捤〳戳捥㡢㌵愹扣㌸摤㑥昸㘶㕡㝦つ愶㈲㍣㡤搵㜸㌹戵㉡愵ㄷ㙢戸㌵㘷㌰慣㐵㜰㜹㜱愶搵㔵挷㠰㐴扣㌸㡢愰戳ㄱ搴㜱ㄸㄲ㉦捥㐱捦㔹搴㌲户ㄷ敢戹戶敤〵㈷㜰㝤挷挱㜹〴ㄸ㠴愵挸愹攳挱慣昳愲㉥㤵ㄷ㑢散㠴㙦㘶㜸〱㤸㡡昰㌴㉥挶换愹㘸㑡㉦㉥攵搶㙣㘶昸ㅤ㠲换㡢换慣慥ち㠱㐴扣戸㥣愰㉢㄰㔴つ㠶挴㡢㉢搱㜳ㄶ戵挰敤挵㔵挸㌸㕥㜰挲搹攷挵㌶〲っ挲㔲攴㔴㉤㤸㜵㕥捣㑢攵挵㕣㍢攱㥢挹收㕣㜵ㄱ㥥挶㑤㜸㌹㔵㤵搲㡢㕢戸㌵户㌲摣㠶攰昲攲て㔶㔷㉤〶㠹㜸㜱〷㐱㜷㈲愸ㄳ㌱㈴㕥散㐰捦㔹搴㔴户ㄷ㜷㜳㙤攷ㄸ搱㝤扢戸㤷〰㠳㌰扦ㄷ㤲㔳㑢挰慣昳㘲㙣㉡㉦㡥戰ㄳ扤扣㌳敦つ㘰㉡挲搳㜸ㄸ㉦愷㐶愷昴攲㔱㙥捤㘳っ㡦㈳戸扣昸㤳搵㔵㌱㤰㠸ㄷ㝦㈶攸㐹〴㜵ㄲ㠶挴㡢㕤攸㌹㡢ㅡ攲昶攲㘹慥敤㥣㍢㌱㜵攸摢㉦㥥㈵挰㈰㉣㐵㑥挵挱慣昳愲㙦㉡㉦晡搸〹摦㤵㠲㈶㌰ㄵ攱㘹扣㡣㤷㔳扤㔳㝡昱㉡户收㌵㠶搷ㄱ㕣㕥晣捤敡慡㘵㈰ㄱ㉦摥㈴攸㉤〴搵㡣㈱昱攲㙤昴㥣㐵㜵㜷㝢戱㠷㙢㍢晢〵㘶㘸㝤㕥扣㐷㠰㐱㔸㡡㥣㕡〱㘶㥤ㄷㅤ㔲㜹搱摥㑥昸慥㙣㥣ち愶㈲㍣㡤㑦昱㜲慡㕤㑡㉦㍥攷搶㝣挱昰㈵㠲换㡢慦慤慥㍡つ㈴攲挵㌷〴㝤㡢愰㔶㘱㐸扣昸づ㍤㘷㔱昹㙥㉦晥挹戵ㅤ㉦㌰ㄳ敥昳㘲㉦〱〶㘱㈹㜲㙡㌵㤸㜵㕥晣晣㔳㡡㙦攰㍦搹〹摦㤵㤸㌳挰㔴㠴愷㤱㥢㡤慤摦ぢ㤸晥ㅢ㜸〰㘹愳ㄵ㐳㍥㠲换㡢愰搵㔵㙢㐱㔲㑣愲〲㠲ちㄱㄴ慦搶㠸ㄷ慤搱㜳ㄶ昵㈵㕥愳攵㡦戲戶挸㌸㕥㡣搴㥤㉦摡ㄱ㘰㄰收昷㐲㜲㡡㤷㠳㜴㕥㝣㤰捡㡢扦摢〹摦㤵愳㜵㘰ㄲ㉦扡攰攵搴㝢㈹扤攸挶慤㌹㤸愱㍢㠲换㡢㥥㔶㔷慤〷㔱㌱㥥㐶ㄱ㐱挵〸㡡㔷㤷挴㡢㐳搰㜳ㄶ昵扡摢㡢ㄲ㘴ㅣ㉦㜸㐱捡户㕦昴㈶挰㈰㉣㐵㑥㙤〰戳捥㡢攷㔳㜹昱㥣㥤昰㕤改扡〰㑣攲㐵ㄹ㕥㑥㍤㥢搲㡢㐱摣㥡挱っ㐳㄰㕣㕥っ戳扡㙡ㄳ㠸㡡昱㌴㠶ㄳ㌴〲㐱㕤㠸慥㜸㌱ㄲ㍤㘷㔱㡦扢扤ㄸ㠵㡣攳〵㉦愰昹扣ㄸ㑤㠰㐱㔸㡡㥣扡〸捣㍡㉦敥㑦攵挵㑥㍢攱扢㌲㜷㈹㤸挴㡢㠹㜸㌹㜵㙦㑡㉦㈶㜳㙢愶㌰㑣㐵㜰㜹㌱摤敡慡捤㈰㉡挶搳㌸㤲愰ㄹ〸㙡ぢ扡攲挵㑣昴㥣㐵摤收昶攲㈸㘴㕡扣搰㝤㡥㔴ㄱ㘰㄰收昷㐲㜲敡㌲㌰敢扣搸㥥捡㡢㙢敤㠴敦㑡攲㤵㘰ㄲ㉦㡥挳换愹㙤㈹扤㌸㠱㕢㔳捤戰〰挱攵挵㐲慢慢戶㠲愸ㄸ㑦愳㠶愰㕡〴㜵㌵扡攲㐵ㄸ㍤㘷㔱扦㜳㝢戱〸ㄹ挷ぢ㕥愰昴敤ㄷ㔱〲っ挲㔲攴搴㌶㌰敢扣㌸㍦㤵ㄷㅢ敤㠴敦捡㈷慦㙤㡡ㄷ㜱扣㥣㍡㉦愵ㄷ㡤摣㥡㈶㠶㘵〸㉥㉦㥡慤慥攲昵搱㘲㍣㡤ㄵ〴㥤㡣愰㜸㜹㔴扣㌸〵㍤㘷㔱㙢摤㕥㥣㐶戰晤㌹愲晢ㄸ㔹㠵㝣搰㄰㤴捦㈶挹愹ㅢ㐰慣戳攲攴㔴㔶慣戰ㄳ扥㉢戵扣ㄶ㉢㔶㥣捤㡤㕦㥥搲㡡㜵摣收昵っ攷㜲敢昶捦敤㙤戰扡敡ㄶ㄰ㄵ攳㘹㙣㈴攸㝣〴挵慢戹㘲挵〵攸㌹㡢㙡㜰㕢昱㕢㘴㥣摤㠲ㄷ㠰㝤㝡㉦㈲挰㈰㉣㐵㑥摤づ㘶㥤ㄷ戵愹扣愸戱ㄳ扥㉢换扣㜶㉣㕥㕣㠱㤷㔳愱㤴㕥㙣攵搶㕣挵㜰㌵㠲换㡢㙢慣慥摡〱愲㘲㍣㡤㙢〹摡㡥愰㜸昹㔹扣戸づ㍤㘷㔱昳摤㕥㕣㑦戰扤㕢攸捥ㄶ㌷㈲ㅦ㌴〴攵戳㐹㜲㡡㤷户㜵㔶捣㐸㘵挵㤱㜶挲㜷㈵㝣㈷㤸挴㡡㍢戹昱搳㔲㕡㜱ㄷ户昹㙥㠶㝢戸㜵晢㜷㡢晢慣慥扡ㅦ㐴挵㜸ㅡ㍢〹扡ㅦ㐱㍤㠰慥㔸昱㐷昴㥣㐵㡤㜷㕢昱㈰挱戶ㄵ扡て㤱㠷㤰てㅡ㠲昲㔹㈱㌹昵㈰㠸㜵㔶㡣㐸㘵挵㜰㍢攱扢㜲晦㌰㤸挴㡡㈷昱愲㙡㘸㑡㉢㥥攲㌶㍦捤昰っ㠲换㡡扦㔸㕤昵〸㠸㡡昱㌴㥥㈳攸㜹〴昵ㄸ扡㘲挵㙥昴㥣㐵昵㜷㕢昱㔷㠲㙤㉢㜴㝦愳扥㠴㝣搰㄰㤴捦ち挹㈹㤶て攸慣㈸㑥㘵㐵㤱㥤昰㔵ㅡ戰㤶㐰慣㜸㡢ㅢ摦㈳愵ㄵ敦㜰㥢昷㌰扣换慤摢扦㔷扣㙦㜵搵㤳㈰㉡挶搳昸㍢㐱ㅦ㈰㈸㔶㈳㠸ㄵㅦ愲攷㉣慡㤳摢㡡㡦㤰㜱㑥ㄶ㉣㘰昰改晤㠴〰㠳戰ㄴ㌹挵㜲〷㥤ㄷ㠵愹扣㈸戰ㄳ摥捡㠸㍣㕥㘹晤ㄷ慥㘸ㄷ〰㙥㐴收㐵挳换㜹〹慥㑤〴㔵戶ㄵ㑤㠹挶㤸㕣㉦㙣ㅤ愹㡣捤㠸㌵㔶㐶ㄳ㑢敢㐲㉢摡㐷散挶搱㡢挳つ戸㥡ㅦ挷㐵㝤捦㔸㙣改搲㜰慤ㄱ愹㡡㌵挵㙢挲㔳㉡晦ㅢ慥昶换㕢㠶敢㔶㑡㘵㘵㉢㉣晦摥〵散㉣慣㠹ㅤ〶㑢㔶摥昳愰昴㕥㠷㤴㕡㕦㔷捤㠰㌴㑤〰摢敥㜷㜴㑥戴戱㉥㕣㄰㤱敢昵搲捥㡦挰㐵㤴㐸搴戶㡡捣㔹㡣慢㜲㤵慤㈳㤳攲搱摡扡㘸㐳㤸㙦㐶〷ぢ㍡㍤扣〸攵㄰戳㘲㠹㈸换慡㕢㐷收挴㐳つ㠹愵扣戲㕢戳攲㠰愴㥥㕣〲捥㡢㡣挷戵㌵扣㡣扣㡢㙣户㡤㔴㉤㡥㉤㐷㠵㝦㔳㝤挳愴搰搲挴㝦挵扢愲攴㝤㘱㤰户㐶㘵慢散㙣㤵㥦㥤晦敦扥㍦㠱㙦㜱㜴戵㐷改昴慦㘶挴㝡㘲㍦㙤㡣㐷ㄷ㌶搱㌰㜹㥤㐱㠸戹っ昲ㅥ㘶攵敤㐶换㝢つ搷昵ㄶ㝡ち㌰戸慤㐹㤵敢摡㕡㠰㤶㥦㑤ㅣっ戸昱ㅤ㌶愷昰㝢㠴愹㤳收㑥搹㕦㥡昴㝦晡つ㐲ㅥ换ㅣ㌲慥〴改〸㜰ㅢ㙢ㄷ㘲㜵〸昷㈸ㅣ㤹搸ㄳ搸昳敥㤶挱㠸㘰戸㠷戶搹摦㥣㠸㘲㠲挲挸昴搰挲㜰ㅤ㙡㈰敡㐳㡤㙤慣づ㡢㔱敡㐳㜵〹㍢㔷ㄱ慢慦て㜱㤷㘳愵㝤㔵㑤愸㉥㥣ㅦㄹ搷搴ㄸ㍢㌲摡㘰㐴㄰㘴扦戴㠷㐲捤ㄸち㌵㕢搵ち㤱搹慣㡤㤲㌶戹㘲㡢㐲昱㘸攳攲晡㘸㑤㍥㍢慣㕦晡慦搸㔷昱㈹㤰ぢ㌳㥤挵㌹㤷㜸换ㅦ慣㈲〴扣摤愵愸ㄸ愲㜵㝣晢戱㐷㘷慢〰晥㔳晦㘶改っ捥㍣昲愱㘱晣〰戶㍣㍣攵㔴㈴摢昲昹㍥晢㈸晡㝣ㄵㅡ㜲㜲㔲慣㝣攱愸戱ㄷ㔰㌶昸捣㘵昱挹㉦搶㔵戴〲㈰㌸㍤ㄶ慡㥤ㄸ慡挱慦㘶㕡搹扦㤹挹挷㕢换㔳㑤摣㘴愵㑢〵㡡愷㔰㤴戵㉣㕡ㅢ㡥攷㜳愰ち扦〹捡㘵㡤㑣挰㝡て㜹㌰㘷攵攵ㄵ攴敢㕥㙢㡡挳搵换慥ㅡ㜰晦收㘸㡡㡦晦攳愳㐶ㅣ㠱㡤㠲㉣昹㠸晡ㄱ㜲㡣㥦愸㠹㌵㌴搴攳〱晣㑣挰㍥㠴扣㔷㤰昴扥㌷挹㐵㈷㈸㑤㌱〰捡㤵㕦㥢戰ㅣ㈶ㅦ愵㈳㔲㐷㤳㈷㐲ち㕣昵㉦〱慢昴㈵摦昹〹㑢愰ち㝢㜹戸㌶㘸㥤㕦㔹㘷㠳㑦㠶慣散散㕣扣搵〱㙦敤愰敦㘵㐱㔶㕦ㄵ㤶挲ㄸ挵㘲㤰〰㉢㈴摢昱㘰〱㝦戵晤㜵㑡㜳㈹㈸ㄸ㌴戲㠱捣ち慡㌷㄰ㅤ昹㐱㡥㔸晥挰㜸㑣戹㈱㈸ㄶ㐳昰㑢㠰敢㈳㑢戱〲㠲ㅦ㕢㤸㔳㠴㐳戲㜸㑥㠹敡㐳㡣昲戴㘸〴㐸昲て戴㜸戶㘹搹晢昲㌱㥡㝥敦㘳㐱㠵散㝤晣ㄵ㤸戳昷㈹㔶㔵㌸㥢ㅣ㐰摢摥攴㈰㌰㐶〱㠱㥦敡〱㠵〴戴㈶㠰㐵ㄸ㝣㕢〳㙤搰㙢㤳㙣㤷敦㉢ㄵ扣㌲〱㠳㔷㕦戹㜸㕤㕥戵㈳敦〱攴晤ㄱ〰慦㔷慣㤲㐸攳搵㍥㐰挴慢づ㈴愱搰㈴慦㍡㘱㌴扤㔷搹㔸㑤扣敡㉣㈴㔶㐷攵㘰挸昱ち慦攲㜸㜵㈰㌰挶㐱〴戲㉡㐳〳攸㐲㐰㔷〲㔸愸㈱㕥㜵㐳捦扢㙢㘹㘶〱㘱㔷㜷㈰㘱㤷攱愲㜶搹搵㠳搴㍤㐹捤愲ち慦㕤慣愴㐸㘳㔷㐷㐰挴慥㘲㤲戰攰㈲挹慥㕥ㄸ㑤㙦ㄷぢ㌳昰挰㉦㥥㐸㠲㠶㍣て㐲搴戸㜱㈸㌰㐶㙦〲㔹戹愱〱ㅣ㐶㐰ㅦ〲㔸捣㈱㜶昵㐵捦㙢㤷愶㙥〱㜶昵〷ㄲ㜶昵㜰㔱扢散晡ㄵ愹㑢㐹捤挲ぢ慦㕤慣戶㐸㘳㔷㍦㐰挴慥㌲㤲戰㈸㈳挹慥㐱ㄸ㑤㙦ㄷ㡢㌷昰挰㔴㉡㐹ㅣ扢㔸挱愱㜱㘳〸㌰挶㔰〲㔹摤愱〱っ㈳㘰㌸〱㉣昸㄰扢㐶愰㜷㐰昲㤱㔸慥慢昳㠰㕦攵㠰挲慦愱㉥㙥㤷㕦愳挸㝤㌸戹㔹㥣攱昵㙢㉣挶搲昸㌵づ㄰昱㙢っ㐹挶愳㤷攴搷㔸㡣愶昷㡢〵ㅥ㜸愰晡㠳㈴㡥㕦慣昲搰搸㌱ㅥㄸ愳㠲㐰㔶㠰㘸〰㤵〴㑣㈰㠰㐵㈱攲搷㐴昴扣扢㤷愶ㄶ〴㜶㑤〶ㄲ㜶㑤㜳㔱扢散㥡㐲敡愹愴㘶〱㠷搷㉥㔶㙤愴戱敢㘸㐰挴慥改㈴㘱㜱㐷㤲㕤㌳㌰㥡摥㉥ㄶ㠱攰㠱摦㠶㤱挴戱㡢㤵㈰ㅡ㌷㘶〱㘳ㅣ㐵㈰慢㐴㌴㠰搹〴㔴ㄱ挰挲ㄱ戱㙢づ㝡摥摤㡢㍦㐸昳晥㙤つ扦收〱ち扦㐲㉥㙥㤷㕦㐷㤳㝢㍥戹㔹攴攱昵㡢㤵ㅤ㘹晣㘲摤㠷昸㜵っ㐹㔸〰㤲攴搷㜱ㄸ㑤敦ㄷぢ㐵昰挰㙦搲㐸攲昸挵㙡ㄱ㡤ㅤ㈷〰㘳㔴ㄳ挸㑡ㄲつ㘰〱〱㈱〲㔸㕣㈲㝥㉤㐴捦敢ㄷ㝦㘴愷昱慢ㄶ㔰昸戵摣挵敤昲㉢㑣敥〸戹㔷〳攰昵㙢つ挶搲昸㜵〶㈰攲搷㘲㤲戰㐸㈴挹慦ㄳ㌱㥡摥㉦ㄶ㤳攰㠱摦挲㤱挴昱㡢ㄵ㈵ㅡ㍢敡㠰㌱敡〹㘴戵㠹〶搰㐰㐰㡣〰ㄶ愰㠸㕦㑢搱昳晡愵慢㍢挱晥ㄵ〷ㄴ㝥戱〰挵攱㜶昹㤵㈰㌷㝦㉡慦㔸㉣攲昵㡢ㄵ㈲㘹晣摡っ㠸昸戵㡣㈴㉣㈴㐹昲慢ㄹ愳改晤㘲挱〹ㅥ㤸昰㈷㠹攳ㄷ慢㑥㥣㑤挶㤸昳㘵攲㘴㘰㡣㔳〸㘴㐵㡡〶㜰㉡〱愷ㄱ㜰㈵〰攲搷㑡昴扣㝥改㙡㔳攰搷㙡㐰攱搷㌶ㄷ户换慦搳挹扤㠶摣㉣㈸昱晡挵㉡㤲㌴㝥戱挶㐴晣㕡㑢ㄲㄶ㥢㈴昹㜵㈶㐶搳晢挵愲ㄴ㍣昰摢㍦㤲愰㈱㑦㔶愶㘸散㌸ㅢㄸ攳ㅣ〲㔹戵愲〱慣㈳㘰㍤〱㉣㘴ㄱ扦捥㐵捦攷㤷晥摢搷〶㐰攱搷扤㉥㙥㤷㕦ㅢ挹㝤㍥戹㔹㜴攲昵㡢㤵㈶㘹晣㘲ㅤ㡡昸戵㠹㈴㉣㐸㐹昲敢㐲㡣愶昷㡢㠵㉢㜸攰㌷㠷㈴㜱晣㘲昵㡡挶㡥㡢㠱㌱㉥㈱㤰㤵㉤ㅡ挰愵〴㙣㈶㠰挵㉥攲搷敦搰昳晡挵ㅦ慤㙡捥㕦㤷〱ち扦㔸散攲㜰扢晣扡㥣摣㔷㤰㥢㠵㈹㕥扦㔸㡤㤲挶㉦搶慡㠸㕦㕢㐹挲愲㤵㈴扦慥挶㘸㝡扦㔸摣㠲〷㝥敢㐸ㄲ挷慦㌷搱㜲㌶ㄹ㘳捥昱㜸つ㌰挶戵〴扥愵〷㙣㈷攰㍡〲摥〶㐰晣晡㍤㝡㕥扦昸㐳㕣㡤㕦㌷〰ち扦㔸㄰攳扣戸换慦ㅢ挹㝤ㄳ戹㔹扣攲昵㡢ㄵ㉢㘹晣㘲㍤㡢昸㜵ぢ㐹㔸搸㤲攴搷㙤ㄸ㑤敦ㄷぢ㘰昰挰㡦㉣㐹㠲㠶㍣㔹〵攳㙣㌲挶ㅣ扦晥〰㡣㜱〷㠱慣㤰搱〰敥㈴㘰〷〱㉣㥡ㄱ扦敥㐲捦攷㤷收㈲㈷捥㕦昷〰ち扦㔸㌴攳㜰扢晣扡㤷摣昷㤱㍢ㄷ㝦㑡㝢晤㘲㔵㑢ㅡ扦㕡〱㈲㝥摤㑦ㄲㄶ扦㈴昹昵〰㐶搳晢挵㈲ㄹ㙣ㅦ㝥摥㐹ㄲ㌴攴㔹㠰㔱㘷㤳㌱收昸昵㍦挰ㄸてㄱ挸㉡ㅡつ攰㘱〲ㅥ㈱㠰㠵㌵攲搷愳攸㜹晤搲搵搳挰慦挷〱㠵㕦敤㕣摣㥣戲戱晦捡㝦㠲摣㝦㈲㌷㡢㘰扣㝥戱昲㈵㡤㕦〷〳㈲㝥㍤㐹ㄲㄶ挸㈴昹昵ㄴ㐶搳晢挵㐲ㅡ昱敢㘹㤲㘰敢攴㔹㠴㔱㡤ㅤ捦〰㘳㍣㑢㈰㉢㙤㌴㠰扦㄰昰ㅣ〱㉣扥ㄱ扦㥥㐷捦敢㤷慥收〶㝥扤〰㈸晣敡敤攲㜶昹昵㔷㜲扦㐸㙥ㄶ捡㜸晤㘲㜵㑣ㅡ扦〶〳㈲㝥扤㑣ㄲㄶ搱㈴昹昵㉡㐶搳晢㌵っ慢㠹㕦慦㤱挴昱㙢㌸㐶㌵㜶扣づ㡣昱〶㠱㈳昴㠰扦ㄱ昰㈶〱㉣搰ㄱ扦摥㐲捦敢㤷慥㉥〷㝥扤〳㈸晣ㅡ敤攲㜶ㅤ㡦㝢挸晤㉥戹㔹㑣攳昵㡢ㄵ㌴㘹晣㥡〲㠸昸昵㍥㐹㔸㘸㤳攴搷〷ㄸ㑤敦ㄷぢ㜲挴慦て㐹攲昸挵慡ㅣ㡤㕦晦〰挶昸㠸㐰㔶散㘸〰ㅦㄳ昰〹〱㉣攲ㄱ扦㍥㐵捦攷㤷晥昳昱㜳㐰攱㔷㤵㡢扢㤰㈳搶㐴攱ㄷ攴晥㤲摣㉣戸昱晡挵㉡㥢㌴㝥㔵〳㈲㝥㝤㑤㤲〵攸㈵昹昵㉤㐶搳晢挵愲ㅤ昱敢㍢㤲㌸㝥戱㜲㐷㘳挷昷挰ㄸ晦㈴戰㔶て昸㠱㠰扤〴㠴〱㄰扦㝥㐴捦敢㤷慥扥〷晢搷捦㠰挲慦愸㡢摢戵㝦敤㈳㜷ㄶ收晦ㄵ㡢㜲扣㝥戱ㄲ㈷㡤㕦慣搳ㄱ扦㌰㐵㥣愵㤶愱㤷攴ㄷ㝥㠷㥣㠱㕦捤㔸㑤晣捡㈳㠹攳ㄷ慢㝢㌴㝥〵㠰㌱㕡ㄱ挸捡ㅦつ㈰㥦〰摥愳㑢戱ㄸ㐸晣ち愲攷㥤㥥搰㝦㍣ㄶ〲〹扢㔶戹愸㕤㜶戵㈶㜵ㅢ㔲戳㜰挷㙢ㄷ慢㜵搲搸戵ㅥ㄰戱换㈴〹㡢㝡㤲散㍡〰愳改㜷㉦ㄶ晦㠸㕤敤㐹攲搸挵ち㈰㡤ㅢㅤ㠰㌱㍡ㄲ挸敡㈰つ愰ㄳ〱㥤〹㘰挱㤰搸㜵㈰㝡摥摤㑢㔷㈷㠴摤慢ぢ愰昰㡢〵㐳づ户换慦慥攴敥㐶㙥ㄶ昷㜸晤摡㡡戱㌴㝥㕤〵㠸昸搵㥤㈴㉣晣㐹昲慢㈷㐶搳晢挵〲㈱昱慢㠸㈴㡥㕦搷㘲搴搹㘴㡣㌹㘷㤰㘲㘰㡣㐳〸㘴〵㤱〶搰㡢㠰ㄲ〲㔸㔴㈴㝥ㅤ㡡㥥㜷昷搲㥦扤づ〳ㄲ㜶摤攸愲㜶搹搵㠷搴㝤㐹捤〲㈰慦㕤㜷㘱㉣㡤㕤㜷〳㈲㜶昵㈷挹㍤攸㈵搹㔵㡡搱昴㜶戱㠸㐸散ㅡ㐰ㄲ挷㉥㔶ㄲ㘹摣㈸〳挶ㄸ㐸㈰慢㡣㌴㠰㐱〴っ㈶㠰㠵㐷㘲搷㄰昴扣㜶㘹敡㡤戰㜷つ〳ㄲ㜶㍤攴愲㜶搹㌵㥣搴㈳㐸捤㈲㈱慦㕤慣っ㑡㘳ㄷ敢㠶挴慥㜲㤲戰㠰㈸挹慥挳㌱㥡摥㉥ㄶㅡ㠹㕤愳㐹攲搸挵㙡㈳㡤ㅢ㘳㠰㌱㡥㈰㤰㤵㐸ㅡ挰㔸〲挶ㄱ挰攲㈴戱㙢㍣㝡㕥扢㌴㌵㐹戰慢ㄲ㐸搸挵〲㈴㠷摡㘵搷〴㔲㑦㈴昵㕢〰㜸敤㘲昵㔰ㅡ扢㔸㕢㈴㜶㑤㈶〹㡢㡣㤲散㥡㡡搱昴㜶戱ㄸ㐹散㥡㐶ㄲ挷㉥㔶㈴㌹㥢㡣㌱攷㘰㥣づ㡣㜱㈴㠱慣㔶搲〰㘶㄰㌰㤳〰ㄶ㌰㠹㕤戳搰昳㥥扣㜴㜵㑢昰㙢㌶愰昰㡢〵㑣づ户换慦㉡㜲捦㈱㌷换ㅤ㘴㥢攷戲㘷㙦㜳ㅥ㉦㔹㝢慦挴晡慥㤲换㉢㐴㜸扤扣慡㜱㐵ㅤ㙡ㄴ搸攴㤵㔹慢挵㙢捣㐱ㄹ挳昵攲㔸ㅣ㤷扦㜲扤昷㤰㘸㔹昷㔹扣㜰㐱〷捦晤㌹㘴㌵㘶㜸㌹㍥敦㠶扤晥㝢㔰戴慣捦つ摦晦㘳㝤慥挳㈵㜰㌴㌶戱挳㤱搱㥡㜸㉣ㄱ㡢㌴昶慣㐲晤㑤㑦摥敦㈴㤲㤵㔵㌶㉥敦昷㘰搴扥㈶㠵攵㌶昰㙥㠵换昸晢晦攰㤲㠶搸昲〶搹㥡扣〴㙦晢㈲㝥戵㙡挵㤷愱愷戲ㅣ〲昳㑣㕥扡㌷搱㌵㝥つ㡡搶㙤㑤㕥晢收㘲昲晡户㌴㜸戱㕢ㅡ扣攰捤㈵㉦ㅢ㕦㔳㌲扤晡捣つ㔳ぢ㔵㡤慡㔵攱摣㔶慤㔴㠹攷收㈲扥慢搶㉤㜷㘷〸〴㜸搱㍡㙦㍢㈴㘷戶㔲戲愳㕣戹㌳㥥挶戱搸〴攳㌸㠴愰㤹㠳つ攷ㄷ戰挰昱攸戶愹ㄸ㕦敤㉡扥〹㥣㠰戱㜶ㄸ㑢扥ㄷ㘴愰ㅡ挳㠵ㄸ㤶㡢昵戸挹㘴挲捣戵㔹㡣㈲搲㠷㤰㌷㡡搱㔲〱㡣㡢捦㌵ㄸ㘲㐳㥥昹ㄸ攵扥愹㉥㠳㄰敥ㄱ㐸攰挷慥㠰昰ㅤ㔵扦挳〸摦搵攴㜷挵挰㑡昲慥㉣〲づ敦㑡㄰㝤㉥㘶㠱搳㈸㜴ㅡ慤敤㠶㌲搱攰㍢愳㉥〵ㅤ㕤ㄳ昵㔱㙥摥㠹〸㐱戳ㅤ㤲〴ㅢ㔴㙦㔰慥㐱㜱收〱捥昸㘱㑣挶㌸摥〷㉤搵㠱㘴ㅣ㍡〹㐳㉤㝡㍡㘱㔴昴㙣挰㑢昸昵㥣㡢㔱扦㥥捥㔸㐹昴㌴㠱ち㝡づ㐴㥦㡢㜹㤰搳攸攲㌴扡摡つ搵ㅤつ搱戳捥慤㘷㌹㌷慦ㄹ㈱㘸昶〰㠰㘰慦㥥㥥捥昸〰㈶㑦攳ち㘵㘸愹㘲㡣㡢㥥㔵ㄸ㙡搱搳ぢ愳愲㘷戵㔶捦㑡慤ㅥ㕥ㄷㄶ㍤㘷㠰ち㝡づ㐵㥦㡢挹敢挰搲㌸捣㘹昴戱ㅢ慡㍦ㅡ愲攷㔴户㥥摦㜰昳捥㐴〸㥡扦〲㠰㘰慦㥥㔲㘷㥣㌷ㅣ㌰搶㜳㠵攱㘸愹㌲㡣㡢㥥昳㌰搴愲㘷㄰㐶㐵㑦㕣慢㘷愹㔶て㉦摣㡡㥥ぢ㐰〵㍤㐳搰攷㘲昲㐲慤㌴㠶㌹㡤攱㜶㐳㤵愳㈱㝡ㅡ摣㝡㝥换捤扢㄰㈱㘸㡥〲㠰㘰慦㥥挳㥤昱搱㑣㙥收ち㘳搰㔲㘳㌰㉥㝡戶㘰愸㐵捦㔸㡣㡡㥥㕡慤㥥㠵㕡㍤扣戰㉡㝡慥〴ㄵ昴㡣㐷㥦㡢㔹攱㌴㉡㥤〶慦㥣㜲㔱㤳搱㄰㍤ぢ摣㝡慥攲收㕤㡤㄰㌴愷〰㐰戰㔷捦㔴㘷扣㤲挹敢戸挲〴ㄲ㑥挷戸攸戹ㅥ㐳㉤㝡㘶㘰㔴昴捣搳敡㤹愳搵挳㉢㥦愲攷㘶㔰㐱捦㉣昴戹㤸㐷㌹㡤搹㑥㠳㤷㌶戹愸㜹㘸㠸㥥搹㙥㍤户㜲昳㙥㐳〸㥡㐷〳㐰戰㔷捦㝣㘷㝣ㅡ㤳㍢戸〲㝦㝦慦㡥挱戸攸戹ㅢ㐳㉤㝡㡥挳愸攸㤹慣搵㌳㔱慢㠷㔷㈶㐵捦㑥㔰㐱捦〹攸㜳㌱慢㥤挶〲愷挱㑢㡦㕣㔴㉤ㅡ愲愷搲慤攷㡦摣扣〷㄰㠲㈶慦㈶ㄲ散搵ㄳ㜱挶㘷㌳昹〸㔷愸㈲攱㘲㡣㡢㥥挷㌰搴愲攷㐴㡣㡡㥥㜲慤㥥ㄱ㕡㍤㑢戰㤲攸昹㌳愸愰愷づ㝤㉥㘶扤搳㘸㜰ㅡ扣㌴挸㐵挵搱㄰㍤挳摣㝡㜶㜱昳㥥㐲〸㥡扣摡㐷戰㔷㑦愳㌳晥㙢㈶㥦攳ち晣ㅤ扣㕡㠶㜱搱戳ㅢ㐳㉤㝡㥡㌱㉡㝡晡㙢昵昴搵敡㔹㠱㤵㐴捦㑢愰㠲㥥㤳搱攷㘲㥥攲㌴㑥㜵ㅡ扣㜴挷㐵慤㐶㐳昴ㅣ收搶昳ち㌷敦㔵㠴愰挹慢㜱〴㝢昵慣㜱挶ㄷ㌰昹㈶㔷〸㤱㜰㉤挶㐵捦摢ㄸ㙡搱㜳㈶㐶㐵㑦㜷慤㥥㙥㕡㍤扣昲㈶㝡摥〳ㄵ昴㥣㡤㍥ㄷ昳ㅣ愷戱捥㘹慣户ㅢ㙡〳ㅡ愲愷㡢㕢捦摦戹㜹ㅦ㈰〴㑤㕥㉤㈳搸慢攷㝣㘷㥣㍦㘷㌷㍥攱ち晣㍤扡摡㠴㜱搱昳ㄹ㠶㕡昴㕣㠸㔱搱㘳㙡昵戴搱敡攱㤵㌱搱昳ㄵ愸愰攷㘲昴戹㤸㤷㌸㡤㑢㥤挶㘶扢愱㉥㐳㐳昴ㄴ扡昵㝣挳捤晢ㄶ㈱㘸昲㙡ㄶ挱㕥㍤㔷㌸攳慣㙦㌶昶㜲㠵ㄸ㕡㙡㉢挶㐵捦㑦ㄸ㙡搱㜳㌵㐶㐵㑦戶㔶㑦㤶㔶捦㌶慣㈴㝡㔴㥥攸戹〶㝤㉥㈶慦㔴㐹㘳扢搳攰愵㈹㉥敡〶㌴㐴捦捦㍦戸扥敦攴㠰挰挸㐵〸㥡㌷〲㐰戰㔷捦㑤捥㜸ㄳ㤳扣㜳扣摣㘷㔶摤㠲㜱搱㔳㠰愱ㄶ㍤户㘱㔴昴㝣㡤㤷昱㝦摦昹ㄲ愳晥敦㍢户㘳㈵搱搳ㄶ㔴㜸㝦晥㠰㍥ㄷ㤳㔷㤲愴㜱愷搳攰愵㈳㉥敡ㅥ㌴㐴捦攷㙥㍤敤戸㜹〷㈰〴捤㝢〱㈰搸慢攷㍥㘷㥣㍦つ㌷㍡㜳〵晥戶㕢摤㡦㜱搱㜳㄰㠶㕡昴㍣㠰㔱搱昳扥㔶捦扢㕡㍤て㘲㈵搱㜳㌰愸愰攷㝦搰攷㘲昲㑡㡦㌴ㅥ㜶ㅡ㡦搸つ昵㌸ㅡ愲攷ㅤ户㥥ㅥ摣扣㥥〸㐱㤳㔷㙢〸昶敡昹㤳㌳㝥〶㤳㈵㕣㘱㉤㕡敡㐹㡣㡢㥥摥ㄸ㙡搱昳ㄴ㐶㐵捦换㕡㍤㉦㙡昵㍣㡤㤵㐴㑦㍦㔰㐱捦㌳攸㜳㌱㜹㈵㐶ㅡ㝦㜱ㅡ捦搹つ昵〲ㅡ愲攷〵户㥥㕦㜱昳㑡ㄱ㠲㈶慦愶㄰散搵昳愲㌳扥㡥挹挱㕣㘱㍤㕡敡㘵㡣㡢㥥愱ㄸ㙡搱昳㉡㐶㐵捦㤳㕡㍤㝦搲敡㜹つ㉢㠹㥥㤱愰㠲㥥搷搱攷㘲昲㑡㠹㌴晥收㌴摥戴ㅢ敡ㅤ㌴㐴捦攳㙥㍤愳戸㜹㠷㈳〴捤㍤〰㄰散搵昳慥㌳捥㥦㔹ㅢ攳戸挲㈶戴搴晢ㄸㄷ㍤ㄵㄸ㙡搱昳〱㐶㐵捦晤㕡㍤昷㘹昵㝣㠸㤵㐴捦㈴㔰㐱捦㍦搰攷㘲㝥攴㌴㍥㜶ㅡ㥦搸つ昵㌹ㅡ愲攷ㅥ户㥥㈹摣扣愹〸㐱昳ぢ〰〸昶敡昹搲ㄹ攷㑦愵㡤㤹㕣㘱㌳㕡敡㙢㡣㡢㥥愳㌰搴愲攷㕢㡣㡡㥥㕢戴㝡㙥搲敡昹づ㉢㠹㥥戹愰㠲㥥敦搱攷㘲晥搳㘹晣攰㌴昶摡つ昵㌳ㅡ愲攷〶户㥥愳戹㜹昳ㄱ㠲收㍥〰〸昶敡攱〵〴ㄹ扦㔲㤲㕣㘱㉢㕡㑡慥〹㜰愸ㅡ㐳㉤㝡㜸㑤㐰昴㙣搵敡戹㐲慢㈷て㉢㠹㥥ㅡ㔰㐱て慦〲㜰㌱㜹㈵㐰ㅡ㥣昶㤷㠶㘱㌷ㄴ攷昲㐵捦㘵㙥㍤㘱㙥㕥〴㈱㘸戶〶㐰愷㠷㌳晣㌲扥ㅤ㠴挶ㄲ慥挰摦ㅣ㉢㤹戴攷㔰㍤㠶㕡昴㜰搲㕥昴㙣搲敡㌹㕦慢愷㍤㔶ㄲ㍤㈷㠱ち㝡㌸㑤捦挵散攸㌴㌸㉦㉦㈳㥤敤㠶攲㕣扢攸搹攰搶㤳攰收㌵㈲〴捤慥〰攸昴㜰〶㕥挶昹扢㘳㘳〵㔷攰て㠷㔵㜷㡣换晥㜶ち㠶㕡昴㜰㔲㕤昴攰晥攰㥡捦㥦㌵㕡㍤㐵㔸㐹昴慣〲ㄵ昴㜰ㅡ㥤㡢挹愹㜴㘹㜰摥㕣ㅡ㈵㜶㐳㜱㌲㕣昴慣㜶敢㌹㥤㥢户〶㈱㘸昶〱㐰愷㠷㔳攴㌲㝥㈷〸㡤戳戸挲づ戴㤴捣㝡㜳攸ㅣっ戵攸攱慣户攸㔹愶搵搳愸搵㌳〰㉢㠹㥥昳㐰〵㍤㥣攷收㘲㜲慥㕢ㅡ㥣搸㤶挶㘰扢愱㌸㕢㉤㝡攲㙥㍤ㅢ戹㜹攷㈳〴捤攱〰攸昴㜰づ㕢挶昹〳㘰攳㈲慥挰㕦昰㉡㤹㤶收搰㈵ㄸ㙡搱挳㘹㘹搱戳㔸慢㈷愲搵㌳ㅡ㉢㠹㥥㉤愰㠲㥥㌱攸㜳㌱㡦㜰ㅡ㥣㜹㤶㤱㜱㜶㐳㜱㍡㔹昴搴扡昵㕣捥捤扢〲㈱㘸㑥〰㐰愷㠷㤳捣㌲晥㌰〸㡤㙤㕣攱ㄱ戴㤴捣ㅢ㜳攸㕡っ戵攸攱扣戱攸㌹㐶慢㘷扥㔶て㘷㡦㐵捦昵愰㠲ㅥ捥ㄴ㜳㌱㡦㜴ㅡ㥣ㅡ㤶㤱㤹㜶㐳㜱扡㔷昴捣㜳敢戹㤱㥢㜷ㄳ㐲搰慣〲㐰愷㠷㤳挰㌲捥㥦攲ㅡ户㜳㠵㈷搱㌲攷㘲㕣㌶攲づ搹㠸㍣捥㘸㡥昲㑣㌷敡㝦㜸搷捦㝢ㅢ攸〹戸慤㌳㉦㜸㘶攵攰ㄷ㐷搶敦㜴㜲戳换晦㍤㉥㑥㘸昲㘷㝡㝣收㑤㠷搶晦〳て摦愵晤㤳挶㘴ㄴ㈳㜶㐰㜰摢㘳㈱ㄷて晣捣㈷㘹昹㕣㝥搹㠴愱戱搶㜰晥搸戶㥣っㄵ攴昱慡㘸搳戸扣户㔶㕤昹挵つ愳㑡㉥扦㜵㥦晤晦㔵ㄶ昲慤㈳㔴〸戰ㄲ昴㡣户ㄹ摥㘱搸㠳愰㈶㐱挶慢戸昷愷敦晥愹ㄳ敤㠴昷晥愹㈶攷㐴攵捤搹㈹㙦㡥攲挴㈶摦㈰㔵㠹㌵攸捡㝥㈱㔱っ攳㤱㠱㄰捥㙢ち㌲慤㤰ㄸ㘰㍡㈱㐷搸摢敢ㄳ㌲挶㑥㜸㙦㠰㙡㜲㌲㔴㠴㍣㘲〹㘹㐲㕦㠴ㅣ敥ㄳ戲ㅣ㈹㍣㌲㄰挲〹㑤㐱愶ㄵ挲改㑣㥤㤰攱愹㠴っ戳ㄳ摥摢㤷㥡㥣〵ㄵ㈱扢㉣㈱㥣捡ㄴ㈱㐳㝣㐲㝥㠳ㄴㅥㄹ〸攱㑣愶㈰搳ち攱㍣愶㑥挸㠰㔴㐲㑡敤㠴昷收愳收㜹㘰ㄲ㈱扢㉤㈱㥣挳ㄴ㈱晤㝤㐲㝥㡢ㄴㅥㄹ〸攱ㄴ愶㈰搳ち搹っ㤸㑥㐸敦㔴㐲づ戵ㄳ摥㍢㠷㥡㕢挰㈴㐲㕥戳㠴㜰昲㔲㠴昴昲〹戹ち㈹㍣㌲㄰挲戹㑢㐱愶ㄵ挲㤹㑢㥤㤰ㅥ愹㠴㜴户ㄳ摥晢㝥㥡搷㠳㐹㠴散戱㠴摣㡣扥〸改收ㄳ㜲㉢㔲㜸㘴㈰㠴㤳㤶㠲㑣㉢㘴〷㘰㍡㈱㥤㔳〹改㘴㈷扣㌷敤㌴敦〶㤳〸昹挸ㄲ戲ㄳ㝤ㄱ搲挱㈷㠴ㄳ㤱㜸㘴㈰㠴戳㤵㠲㑣㉢㠴㜳㤵㍡㈱㙤㔳〹㘹㘳㈷扣㜷摣㌴ㅦ〳㤳〸昹捡ㄲ昲㘷昴㐵㐸愱㑦〸㘷㈰昱挸㐰〸愷㈹〵㤹㔶〸㈷㈹㜵㐲㕡愵ㄲㄲ戰ㄳ摥摢㘵㥡扢挱㈴㐲昶㕡㐲㕥㐲㕦㠴攴晡㠴扣㠲ㄴㅥㄹ〸攱晣愴㈰搳ち攱散愴㑥挸扥㝦愶昸㐰晣搹㑥㜸敦㜵㘹扥つ㈶ㄱ㤲㠳て散搶㙤搵㝢攸㡢㤰ㅦ戱㐶昲〷㈲攷ㅣ昱挸㐰〸㈷㈶〵㤹㔶挸㈷㠰改㠴㝣㤷㑡挸户㜶挲㝢愳㑡昳㌳㌰㠹㤰〲㑢挸㔷攸㡢㤰慦㝤㐲扥㐱ち㡦っ㠴㜰㐶㔲㤰㘹㠵散〵㑣㈷攴戳㔴㐲㍥戵ㄳ摥扢㑣㥡㥣挶ㄴ㈱敤㉤㈱ち㝢㤸〸昹搸㈷㈴〷㈹搹㍣㠸㜱㉤㥡敦㕡㥣㡡捣㑣〸㈷㈲㑢㐰收晤慥昵昷㔴㐲摥户ㄳ摥㕢㐴㥡〵㘰ㄲ㈱㕤㉤㈱㥣㠴ㄴ㈱敦晡㠴㜰㝡㌱㌳㈱㥣㠳捣㑣〸㘷㈰㑢㌴㐲摥㑣㈵攴㙦㜶挲㝢㝦㐷㤳ㄳ㤷㈲攴㄰㑢〸㘷ㅦ㐵挸敢㍥㈱㥣㔷捣㑣〸㈷ㅦ㌳ㄳ挲愹挷ㄲ㡤㤰㤷㔲〹㜹搱㑥㜸㙦捥㘸㜲挶㔲㠴昴戳㠴昴㐳㕦㠴扣攰ㄳ挲〹挵捣㠴㜰搶㌱㌳㈱㠳㠱㉣搱〸㜹㌶㤵㤰㘷散㠴昷捥㡡㈶愷㉡㐵挸㘰㑢〸攷ㅢ㐵挸㔳㍥㈱愳㤰捡㑣〸愷ㅢ㌳ㄳ㌲づ挸ㄲ㡤㤰㈷㔲〹㜹摣㑥㜸㙦㡢㘸㔶㠰㐹㠴㡣戲㠴㜰愲㔱㠴㍣敡ㄳ挲㈹挴捣㠴㜰㥥㌱㌳㈱㥣㘵㉣搱〸㜹㌰㤵㤰〷散㠴昷㥥㠶㈶㈷㈷㐵㐸㠵㈵㠴㌳㡣㈲攴㝥㥦㄰捥ㅤ㘶㈶㠴ㄳ㡣㤹〹㌹ㅥ挸ㄲ㡤㤰扢㔳〹戹换㑥㜸㙦㐸㘸㜲㔶㔲㠴㑣戳㠴搴愰㉦㐲敥昴〹攱愴㘱㘶㐲㌸戳㤸㤹㤰㈵㐰㤶㘸㠴摣㥡㑡挸㉤㜶挲㝢㍢㐱㤳搳㤱㈲愴捡ㄲ挲㌹㐵ㄱ㜲㤳㑦㐸〲愹捣㠴㜰㑡㌱㌳㈱㥣㔰㉣搱〸戹㉥㤵㤰敤㜶挲㝢㉦㐰昳ㄴ㌰㠹㤰㘳㉤㈱㥣㑣ㄴ㈱搷昸㠴㥣㡥㔴㘶㐲㌸㤷㤸㤹㄰捥㈴㤶㘸㠴㕣㤹㑡挸ㄵ㜶挲㝢㈷㍦㤳ㄳ㤰㈲愴挶ㄲ挲㔹㐴ㄱ㜲㤹㑦〸攷〷㌳ㄳ挲㐹挴捣㠴㜰ち戱㐴㈳攴㤲㔴㐲㉥戶ㄳ摥晢昰㤹㥣㜹ㄴ㈱㑢㉣㈱㕢搰ㄷ㈱ㄷ晡㠴㜰㘲㌰㌳㈱㥣㍤捣㑣挸㌶㈰㑢㌴㐲㌶愶ㄲ戲挱㑥㜸敦愲㘷㜲捡㔱㠴㈴㉣㈱㥣㌷ㄴ㈱攷晡㠴摣㠸㔴㘶㐲㌸㙤㤸㤹㄰㑥ㅡ㤶㘸㠴㥣㤵㑡挸㤹㜶挲㜷ぢ扣㍢挰㤴敥ㄶ㜸慥㝦㐷慦㉤㕥㌴㉦挲㡡搳㠲㠸㌵捣改㐱搴㥣㐶敢敡愴㕣戳㄰㜷慣㡡攳㕦戲㥢㡥ㅢ戳攱㍥㔵昸㠷㥦敤㝡㐴摣戰㡤㌷〰㜲敥㠹㘴㐸㡦㉢〷㈲㌳攳戸㐹㔲慢挸㤴〴㙥愸㔷㥢㡦㝦㠹慢戱ㄱ晦㔸昴㝦挳敤慣㔰㐰换㕦㉥㘲戱㙥㘴愵慤㕤㘵㔱敡㉦摣㘹㙣扦ㅦ捥㍦㔰㤷捤ㅢ㕤晤㝢昷搶ぢ㥣㠲晤捤戹㜵㕢慤敢搶㙤搹㙡㉤摥㘲敢㑡晥敡㉣㈹搲挴昴㌴慥愴〳ㅦ㔸㠹挰㝦㔷㑡㘶挹ㄱ㠲挶㉡㡣挸敦㕦㈵㘴攵㜱〶㜶戸㘷㝥㌸戹戴搵扡㠷㤳㔴㤱昶戳摡昶晤㤹攴摦散搸㍦愹换扡㔵㤹㡣摦〹㑡敥㕤㠱搳昱㕡ㅤ㜱㜳扤㔸㝤㌴㔴搷㌳㜹愳㔷㙡㌷晡っ㙥昴㕡摦㐶晦㈶㜹愳搵㈳昶㉢ㄸ㌴㈵㕢㌵㙢戹捥攱㑡㌴㘰扦昸昵ㅥ㥥㕤挹㍣㜱㉤捦㐶㍦捦〵ㅥ㥥摤挹㍣㜵㕡㥥㡢晣㍣㤷㜸㜸㕥㑢收㠹㘸㜹戶昸㜹㉥昷昰散㐹收㔹愰攵戹捡捦戳捤挳昳㔱㌲捦㌱㕡㥥敢晣㍣搷㝢㜸扥㑡收㤹愳攵戹搹捦㜳慢㠷㘷㙦㌲捦っ㉤捦ㅤ㝥㥥ㅤㅥ㥥ㅣ昴戹㠷摡晢捦㘴㉤捦扤㝥㥥㥤ㅥ㥥㠲㘴㥥昱㕡㥥〷晤㍣て㜹㜸摡㈷昳ㅣ慥攵㜹捣捦昳㠴㠷愷㙢㌲捦㌰㉤捦㉥㍦捦搳ㅥ㥥㐳㤲㜹捡戴㍣捦昹㜹㜶㝢㜸晡㈵昳昴搵昲扣攴攷㜹挵挳㌳㌸㤹愷㤷㤶攷つ㍦捦㥢ㅥ㥥㔱挹㍣摤戵㍣㝢晣㍣敦㜹㜸㉡㤲㜹づ搴昲㝣攸攷昹挸挳㌳㉤㤹攷〰㉤捦㘷㝥㥥㉦㍣㍣㔵挹㍣㠵㕡㥥㙦晣㍣摦㜹㜸㡥㑤收〹㘸㜹昶晡㜹㝥昲昰搴㈴昳㘴㘹㜹ㄴ㙥愷攸㌹㍦攷㜰㠸㌷㘷戰㍥㥣搴㤲㘴㥥ㅦ扥搷㝤搰戵昲昳ㄸㅥ㥥㐴㌲捦搷㕡㥥搶㝥㥥戶挹㍣㜹晣㑣捤昸〳㥦㥦㠵敤昱搵㠸晦戰㉦㙥戱捡ㅢ㜵昶慢挳〷㜷〶昷㐵㙤㠷搷㔵晣愴㈶㠷㜱〰㝢昶挷㤸㍡〳愳摣っ愳㍤㐷昹挱㈸㤸づ㙥っ㍦昹〴搳㤱愳敢ㅤ㑣㈷㌷㠶㥦㙡㠲改捣㔱㝥愰〹捦㠱㙥っ㍦戱〴㜳㄰㐷昹㘱㈵㤸㉥㙥捣ㄶ〷搳㤵愳㤷㍢㤸㙥㙥っ㍦㘹㠴攷㘰㡥㙥㜳㌰摤摤ㄸ㝥㡡〸愶〷㐷昹〱㈲慦搵搳㡤攱㈷㠴㘰㡡㌸捡て〷挱ㄴ扢㌱㜷㌸㤸㐳㌸捡ㄳ扦㘰㝡戹㌱㍣戳ぢ㑦〹㐷㜷㍡㤸㐳摤ㄸ㥥戵〵搳㥢愳㍣㘱ぢ捦㘱㙥っ捦挸㠲改挳㔱㥥㡣〵搳搷㡤搹攵㘰晡㜱㤴㈷㕡挱昴㜷㘳㜸㈶ㄵ㥥㕦㜱㜴户㠳㈹㜵㘳㜸㤶ㄴ捣〰㡥昲〴㈹㍣㘵㙥捣ㅢづ㘶㈰㐷㜹昲ㄳ捣㈰㌷㘶㡦㠳ㄹ捣㔱㥥搸〴㌳挴㡤攱㤹㑢㕥㙢㈸㐷㍦㜲㌰挳摣ㄸ㥥㤵〴㌳㥣愳㍣㈱〹捦〸㌷㠶㘷ㅣ挱㡣攴㈸㑦㌶㠲㈹㜷㘳㜸㌶ㄱ捣㈸㡥晥攴㘰づ㜷㘳㜸愶㄰捣㘸㡥昲㈴㈱㍣㘳摣ㄸ㥥〵〴㜳〴㐷㜹〲㄰捣㔸㌷㠶㐷戸㘰挶㜱㤴〷户㘰挶扢㌱㜲攸昱愸慢挰愸戳㤸㍣〴昹〷㥡㔱㠹㐶敢ㅣ㈵〷ㅦ晢㐹㈸ㅥ㠴㠲㥡㘸愱攴昰昳愱㜸ㄸち㙡戲㠵㤲〳搰㠷攲㠱㈸愸愹ㄶ㑡づ㐱ㅦ㡡㠷愲愰愶㕢㈸㌹〸㝤㈸ㅥ㡣㠲㥡㘱愱攴㌰昴愱㜸㌸ち㙡㤶㠵㤲〳搱㠷攲〱㈹愸搹ㄶ㑡づ㐵ㅦ㡡㠷愴愰收㔸㈸㌹ㄸ㝤㈸ㅥ㤴㠲㥡㘷愱攴㜰昴愱㜸㔸ち㙡扥㠵㤲〳搲㠷攲㠱㈹愸㘳㉣㤴ㅣ㤲㍥ㄴて㑤㐱ㅤ㘷愱攴愰昴愱㜸㜰ち敡〴ぢ㈵㠷愵て挵挳㔳㔰ぢ㉣㤴ㅣ㤸㍥ㄴて㔰㐱㉤戴㔰㜲㘸晡㔰㍣㐴〵㔵㙢愱攴攰昴愱㜸㤰ち㉡㘲愱攴昰昴愱㜸㤸ち㙡戱㠵㤲〳搴㠷攲㠱㉡愸ㄳ㉤㤴ㅣ愲㍥ㄴて㔵㐱搵㔹㈸㌹㐸㝤㈸ㅥ慣㠲㙡戰㔰㜲㤸晡㔰㍣㕣〵戵搴㐲挹㠱敡㐳昱㠰ㄵ㔴摣㐲挹愱敡㐳昱㤰ㄵ㔴愳愰㑣攷㌰㔴㍣㍥㘵㍡㘶㍤㍥攳㜹㌱㜲㍣搶捤挷摤㘷㜹㐸㑡㘲㥤㈷挱愳㔰ㄲ攷㜸ㄲ㍣昰㈴㜱戶㈷挱㘳㑤ㄲ㘷㜹ㄲ㍣扣㈴㜱愶㈷挱㈳㑡ㄲ扦昱㈴㜸㄰㐹㘲慤㈷挱攳㐶ㄲ㘷㜸ㄲ㍣㔴㈴戱挶㤳攰搱㈱㠹搳㍤〹ㅥ㄰㤲㔸敤㐹昰ㄸ㤰挴㉡㑦㠲扢扤㈴㔶㝡ㄲ摣搳㈵㜱㥡㈷挱㥤㕢ㄲ愷㝡ㄲ摣㥦㈵㜱㡡㈷挱㕤㔸ㄲ㈷㝢ㄲ摣㙢㈵戱挲㤳攰㡥㉡㠹㘶㑦㠲晢愶㈴㤶㝢ㄲ摣ㅤ㈵戱捣㤳攰ㅥ㈸㠹㈶㑦㠲㍢㥤㈴ㅡ㍤〹敥㘷㤲㐸㈴㈷ち晥ㄷ㥦捣㐶㠵</t>
  </si>
  <si>
    <t>㜸〱敤㕢ぢ㤰ㅣ挵㜹摥摥摢㤹摢摥扢扤㕤㐹〸㈴ㅥ攲挰挲㍣㑥ㅣ㜷㝡昳㤰搱㍤昴㌸改昴㐰㜷〲昳㤰㔷㜳扢㌳扡㐵扢㍢挷捥慥㜴㠷㘵愳㌸㙦㑣㌰て㠷〴摢ㄸ㙣ㄲ挲换戱换挶㠴㌲㉥摢㌸㤴挱㐴愴㡣㡢㜲㘲㍢㈴搸愶㐸ㄹ㈷づ愴㕣㠴㈴づ捥昷昵捣散捥㍥㙥㈵捥愲愲慡㜸敥昶摦扦扢晦敥改晥晦扦晦晥晢敦摥㤰〸㠵㐲扦挲挳㙦㍥ㄱ㈲愷㡦捤㌸㈵㌳摦㍢㘴攷㜲㘶扡㤴戵ぢ㑥敦㐰戱㘸捣㡣㘶㥤㔲ㅢ〸昴㔴ㄶ攵㡥㤶㜲戲㌷㥡搱搴〱戳攸㠰㐸ぢ㠵愲㔱ㄹ㘶㉢摥㈷改㈷㈴㙢㐹㘶㑢㔰㠵愴づ搰搹づ㌰㍥㌴戸㘳攲㝡扣㘴慣㘴ㄷ捤㘵摤㔷扡㑤慤敢敦敦敤敦㕤㝥昱昲搵扤㝤换扡㠷捡戹㔲戹㘸慥㉢㤸攵㔲搱挸㉤敢摥㔹㥥挸㘵搳㕢捤㤹㜱㝢扦㔹㔸㘷㑥昴慤㤸㌰㔶慥敤㕦戹㙡㤵㜵昱挵㙢㍢愳㘸㜹晢搰攰捥愲㘹㌹挷慢㑤挹㌶㜷っつ昶㙥㌷㑢挷慢捤ㄸ摡㐴㤳挳㜶摥挸ㄶ㡥㔳愳ㅡ㔹扤㘲搸㑣㘷㈹ㄳ搳㉣㘶ぢ晢㝡搱敤ㅡ㐶㈳戵愶㜷㈳㌸㥥㌶㥣搲㤰㤹换敤㌲㉤㡡愳㌳㑦㥥㤹㐵戳㤰㌶㥤慥晣㠶改戴㤹昳㡡㥤㘸晥㑡愳戸摤挸㥢ㄱ㈲㠹扣㉢户㤱㡣㔹㈸㘵㑢㌳昱晣㙥挷摣㘵ㄴ昶㤹㈴搱昲㥢捡搹㑣㈴㈲㈲㤱㔰摢戹捤㍡愳㘴搳扢戱㤸ㅥ㥡㌴㡡㈵㤵愲搴晡㥢搱〶㌴㐴㜵扣愶㕢散㜶㜷㕤㉤㡡㘹㉣㥢摦㙡ㄶぢ㘶㡥㉦愱昰㝡敡㠸ㄴ㑦㕣搶㔷㤸攳㡦㠶㠲ㄱㅤ摥㌴攰㔰昸ㄶ搹㐱搰〹愰挷〱摡㜷㤷戲㌹㡣㕣㜶㌱㍢〱㈰㈲慦㘳㉡〵慢戱㐶㌸㘵㠴㔳ㄳ攱㔴㍡㥣捡㠴㔳㘶㌸㘵㠵㔳晢挲愹挹㜰㉡ㅢ㑥㕤ㅦ㑥敤〷㡤晦㐴摢摢挳摥昳摦㙦晥晣挳挶㑢㕦摥晡㘷㑢㥦㍤晣攱昸搸㝦〸捥ㅥ㌵㡤收〱㤱昳〱昴〵〴㍢㡤ㄹ摢戲攴㐹捣㕤〸㈰挴㙢攸〵㝢戲晢㥡昴㤹㙦㙥㜹晦挸晤㙦㍥昱㐲敦挳㝦戰㔴攳摣㕢搵㡣つ昵ㅣㅥ㜰㥣㜲㝥㡡㌳摦㤳㍥㘵㈳昳挳㑥㘹愷㔱捣㍢挷㔷㑤愰㈴㐷搳㤳〱㈷晦敥敢〹㕥㜲㕣昴㐴㍦〵捣㍡㘳㜸㌰㕢戰昳㔹㤸慢昱㈲愰戳慥扦慦㙦搹捥愲㍤戱慥慦㜷㤵㕣㐴㝥㉥〶搰㑦〵㠸㕣㤵㉤㌸昲㌴收㥤づ㈰挴㑦㍣〹㍥晡挰㥥晣㌵㍦扤㜶摢攱㙢〶摦㝥昵愲㘷ㅥㄱ㌴㥣㑡〹㤶㤰昸㑣〰扤ㅢ㈰㙡㜹㜳㔹㥥挵晣戳〱㠴㜸挹㙢㘴昱昹㑦捡㌷㙥晦昴昶㍢ㄷ㝤㈰㝤攸挲㡦㘴㍡㤷愲昸ち㑦戹㠷㡢挶㐱㔸㠸慡昱㔹摥摢挷扦愳㕢㕤ㄸ㕤㙢㤵戵挶敡敦捦慣敡㌳㔶ㄸㅡ㤵晤㔸攷㍡戵戵搳挲戰㌳昶㐱㌵昹㍢慤㡤搹㕣挹㉣慡㐴挲挲㤷㙢挰㔴㍡㙥㙤㤸㠶攵㑦扢㜶攲㈴㙢挸㉣㤶㘰㌱㑢㌳㔵愵㌸㝤搰㜰捣㙡戲挷㙢㝢搰㉥ㄷ㌲捥㘹捤ぢ挷㑡㐶挹㍣戵扥慣摡㐸㐳戵㌱㔸㔳搳㔱㕤㕡㔲㕦敤㑡㈳㔷㌶〷愶戳㙥昱ㄹ㜵挵戰慢昶挴散愵ㅢ㡢收つ㤵搲㠶ㅥつ㘰つ㍥愰摡㙥ㄸ愵㕢攴昶慢㝢㘸搲㜶捣㠲敡㕥㑦㝥㘷㌶扤摦㉣㡥㤹㕣挱捤㡣ㅡ敡㐲ㄶ㜹挶扤㘷㐷〱〳㠵戹捥㥣ㅤ捣㈵愳捤㐲挶捣愰扦㔳攰昲捣戸㌱㤱㌳㑦慥㈱㜱摦㠹㠲挵㌵搹ㅢ敤㜴搹ㄹ戲ぢ愵愲㥤慢㉤ㄹ挸ㅣ㌰戰愰㘴戶搹ㄹ㌳愲㥥㤰ぢ㐵愸慤㑤㠸搰㜹捤㑣ㄲ摢㜶㘸扢〳㑡㐲㉢搴㥡㌸愰㐴㈴㙥㙡昳㉢㉤〳〹㈸ㄹ改捦㙦搹㤳愰ㄲ㤲扡慦㈵㜵ㄳ㈵㘵愵㐵戵ㄳ慦㜷ㄷ攴〳㌹攴㑣捥捡昰搲搹㥢慣敡攵㔱㝡ㅡ㤰ちㅤ㌶㔲户㘰㥡㙡戶愲㝢敦㉥㜱㌸扣挰ㅢ晤㠶〳㜰ㅢ㌶ㅢ㠵㑣捥㉣戶㜴㌷〵㝢㈴捦㈱㜸㉦挱戹〴攷ㄱ㥣て愰㝤て㌶㙥㔶㡥㜲挵ㄴ搳㘲㐶㍢㤸捤㤴㈶昵㐹㌳扢㙦戲㠴㍣戸愹搱㈸搹㝤㌲㍥㘷攰昳㕥昸愹ㅦ愳攷㉢㝢〸㤶ㄱ㕣〸㄰㡢㠵昴㕥㝣㠷昴㤸扣㠸㕦㝤〰㥤〳攵㤲摤敤改㐲㑣㘸㜴〸摥戹摢㐲捦㔸㉡㉦〹㙥慣愳攵攱㡣㌹㙤㙤捤㔸戱搹㜰㈶㑢㥣㠵㉤ぢ㤵㠳搲捦㐶㤷戳㡦㉢〰戶㙦㌶㜳㤸挳挷换〳搶攸攷ㅣ搵搳愲㕦㜲㜲㝥㙣愶㤰㥥㉣摡〵㙣て㠶㡤㤲㌱㤰㠶㍢改〸㐳捦㡦摡㐳攵㤲㥥摦㥣挵㔷㘷㝥㤷㌹㘵ㅡ愵㈱搸攸㔲㍣㍦ち㔷㔴ㄹ搱㤱捣戴㤶㜷扤挸㘱搳㐹㑢扡㥢㈳戰㐹搳㍡㌰ㄸ搹捥㍣慤㡣㌹㕤㘲搳敤㜹㜸㈴搰㈵〹愲ㅥ㔵换挵㔸㌳慥昲晣摡㌱㉦㠵ㄶ㤲ちつ戴搲愱㌲摣㤶搴敥〵换㈷ㄶ摡㠸〷敢愷て㍤㍦愷搷㘳㙦敦戰㡤敤㠸愹㌶㐸㘴扢慥㐳扢昴㤶挲慡㥦攵昴㔷㜷愴㈷摣㘶搱㤵㑤㐵扢㍣㐵㕦攴㜸戵挳戶㐲㜲㈵挰扤㙦㍣㝣改㌹昷㝣晥㔷摥昷㑤㤸㍦敡㤱㜴㘹㈵㤵㥤㐹㝣愹㐷慥挱㔷慣㔵㤹㐶挷户愹㤹㥤挵戵愶て摡㤹挷㘸挷㡢愶摡㉢㐴㔵㘲㘶捡㡣攷慦戲㡢晢㈷㙣㝢㍦㠵摦愵㔲捥愴㘹㤶攸㠰㜷㜸晢つ攲㐲㠸戶戶ㅡ㌷㍢攰愹搳㜵搷㉦〵㠸て攴㜲摤㝥㡢㡥㝥ㄹ戲摡戰㥣攸敢㠰㥣扡㘶㐵㕦㉡㍤㤱㑡摢㜰扣㔲换晢晡㔷昴㉤㕦摥搷㍢㥤㜳愶挵㌷㌱㝥㝡捦㑦晦晥ㄳ㈷敦扢敦㝤摢敥ㅡ扦敤㘷晦昰㡢㕢㤷㠹愷扣㠲〶捦㥣づ㌹㥤ㅦ戹㥥㘰㠰㘰㤰㘰㠸㘰ㄸ㐰㍣㠹慡㌴㔵㡤〶㘷㈳㘹㌶ㄱ㙣〶㠰挱㔱㌲㠰扤搹攲㈶〵㈷ㄴ㑤㡣摣㑡㌰ち㈰攸㍣㜱㌲㠶攴㌶㠰㔹㈵捡摤㐱愳㐴㜷㈲㌷㈶㕢㤴〹㙥㈲㈸㔵㐹㉥㑡昲㑤㤲㘷攲㈱㙦晣つ㡣㜹搰㉢㘸搸㙦搰换㙤攱ㄱ搶㜸昵㐹搰搶㜸㠴つ扥㡥敢〸晣挶愳㍢攱㍣扡㕡㙦敥㠲愳戸㌰㜵晥摣慣慢昷㙦晣愱㘶攱㌷搷ㅦ扡㥡昳昱〱捦愸〰慦㝤攴戵㐸换敢〸昶〰〴㡣㑡捡㑤ち敥㍣㤵㔱搹ぢ㐴ㅡ〰ㅡ㜷㥦慤㔷㜷㑣㔷㥡㠵〸挳〰昱晣戰㘹ㄹ㠸换愹ㄵ㔹ㄸ晦㤷ぢ㜶〴㔱换挰㙡摤㝡㄰攸㍢ㄷ㐳扤摥搳慦つㄹ㈱㤰㤵搹㘴ㄶ挶戱㉡㌹挷㜳ㅤ㍥㥥敢戹㥣挰㌸晣㐷扢〷捡㜰散㘳〲扢㐲敤〷攸㑣愵㔲愱㈸㐷挸ㅣ挹㔸㐴攳㡡㘱㈱㌷搶慡㑣㌰㘸㔱㔹㌱昴晤㐸戵㌱㤸愲㔶㡤㍢㘷㕢㌵敥昰ちㅡ㘲ㅣっ㙤愸攵搴〶㈲愷〸㙥㈰㈸ㄲ㌸〰攲ㄶ㑦昳㤷㈱㜱〹㍥㑦㈱㈴㜲㤷昲愸换愴㌹㐰㜰㄰㈰愰昹㌳㐸敡㌷〲㈴晣戰㘷户㙢㠸㘲㐲㌰㡣愲㘶挳〷㠱挸㐳〰攲㉣〰㜷㠹晤㄰戰㔹㤷搸㙥ㄴ㌶㌲散㌰㜲㘳戲㐵㤹㌸ㅢㄴㄵ㠶〵㤶搸㤹搹㤸㌵敤ㄵ搴挷㜲㌴敥㡣敡摤㔳ㄵ搹慣散㜲〳昶㤶㈳搲慤摤㠵㙣挹改戰戸㡤搹㤸㉤㘱㐲㜴㕡〰㐰㔵㤵㔳搵㠶㌰㔰愹挷扡㌲㙢ㅥ攴㔴㌸戳戱〸㐱摦愱戲㔳戲㤵攷扤愴戱㝣搸摥㙥㤷㠶戳捥㔴捥㤸㔹摡愴搸㉤戹㙡搲㉣㈰㐲㔱㐴愰攲㘸㐴昶搴㤴㤹㘹搲挷㌱扢㕣㑣㥢㈳挳㈷㐲㡣㐳戸㕢㠸㄰扣㔴ㄸ㈶㜱捥散ぢ㘲㠰敦摣攷㠶攱搹㡡戹㙤㤱昵㍦㐴晤戶㕤摢㤷㠶攴捤挰㌰㥦〵搴㕦㝥ㄴ㈸㘶㠱挶扤㜳㙢㌵〹㐴㑥㌸昹㘲ㄶ㐴敢收挵扤搰摣㐸挱挹㘶捣㤸㤷摡㤶㉤㜴㜹攸㡥㜲愹愶挴㤸㕥攰㤵挰〵摦㔱㠰昸搳㐶㌱㜳㈲㐸〶〳挳攳㡡㐵攸昸㥢ㅢ戳摤㘶㐲愱搷晤㜳戳搷㙦〲㤷挹㘷㠶㈷㥡敥㠶㉡搳ㄱ㐸㈰攸㐴㈳㄰㈷慢㉢搹㔱愶戶㤹㐶㐱㐹㘰慣㤴ㄹ㌶て㜴㈹ちㄳち㡥戳㤶㥣戹愰㌶愹㤶㘰㘹つ㑣㌸㜶慥㕣㌲扢㉡㤸㥡攸搲摡㘵收っ〶㄰㍢㉢搸捥㜴〹㈱搶㑡㝢っづ㥥㌸搲〱㐷㈲㥥㠴㠴㤲㤱摥㐲㜱㙢〷挱㌹㌴㐷㠹㘲晤戳搴昳昳换戹ㄴ扡捦㈷敥收昳搰攵㤴㉤㠴㝢ㅥ㜲敢搷搸㕡㕢ㅢ㡣㄰㜲ㄶ㉤昰〳搷慥㠵㔳挶慢搳捦㘳㜰㉥㙥㈹扢㠷〸㍣て㕡ㄲ㥣㌶㌹㥣㠱㤶戲㘹㈳㤷㥢改戲㐶ち改㕣㌹㘳㡥ㅡㄳ㘶捥户搹㜶㌱㝦㠲挸㑢㥤ㄶ扢戲㙡挱ㄷ㡦㈹㈳㌸㌲昶攳㤱㜳㌶㜳㐲摥〲戶敡㝦〴搰戶㙥换ㅡ戴ㄳ㤳户㈲㐱昱㥣㡦敦㜷ㅣ㤲㘵戸㘰㝥昵㐰㐱㥤㘰挲戴㌵㘴搱愶㌱㐲㔵㠹敡慡㔹ㄷ㈰ㅢ戵㐷㙤㐴摣㌳㠱慣捤㔹㌷敢㠴㤹㕢㑡㔴扡慥捦㜵㤱〱慦昰扣敥㠵㠷㘰昴摣昴攵攴㍦㈵搰㠳㜴㝤㙣㉢㌰㐱搴晡慦っ㈱㌷晢〹㕡㌱搷㜹ㄸ捦㤶㜲㘶㠷愵捡ㄵㅥ攵戴㈰㌷摢慤昱㐹挴㠹㠶攳搶愶㘲㌶㤳换ㄶ㑣㍡㈲㌸〱攲愹昱愸戹て㘷ㄵ㍢㙤㈷换㤳捡戸㌵㕥㌴ち捥ㄴ挳㠱改㤹昹㌵㈹㈵㉣捤挲㤱ㅣ㈶㤱晢㑥攲〹㙢㙣搲㍥㠸㙢づ攵㝣㘱㤳㌱攵㥣㄰㠲慡㥡ㅦ㜷㘶㠵㐵㌸㉣愲攱攸㕣搷㉡ㄵ扤愳㐳㄰㘲㘴㌸㑣攰㠹㡢敥㜳㡢㜹㑢㐹㜹愷㐵㥣户散㔷捤挱㙦搳㘸㜵攵㥥〸㙤戱扣㡤㜵㙥〷搸戲㘹昷㐸昵㡣昱搷扡摤愱㌱㌲摦㘲㐹㔰慡㔱㌹搰㘰㌰慢换㔵ㄷ收㔱㝢愴㤲㍡㔳昵㉡ㄸ戳ㄴつ戵ㄱ慢㈸挹㠹㙥㐴戴戹ㄳ㤳ㅦ㈶ㄸ㝢〷搸摥㉥㌷㐱户㉥㡦㤳㕤慦㙣挸捥攷つ慡ㄷ㔵㜳っ昶摢㡣㉡ㅦㅢ搶㐴㕡〰㑡〷扤㉣㘳ㅡ㔹挶戴捡挲戲捣㐳㑡㠵戳㉤㝢㥦㔱捣㤶㈶昳搹㜴㤴〹ㅥ㈴㥥㄰㝡〹ㄵ攲㠱㡡晦㈸攵㠴挳㕡扦摤㜶㠳搸㄰㜷㉦昶㄰㘴ㅤ挵て敤つ慢戵㕣捣昱〴〸敡㉢改攱捡㍢〱ㄸ㐲㐶㙦扣㠹ㄲ㜴挲㍣捤ㄶㄷ戱ㅣㅦ昹㜱て㘱㈲搲て搰㌲㉥捦㐳㤴搸愸㙤㘴㌶攲慣搹㉥戶㝢户㤱愲㄰㉤捤㑡㌱挹戳㤸㈱㥣㘲攲㜴昴〰㝣攱㘲㤴ㄹ㘳㌸攵㠸昰ㄴ㐷㜷㘵㐸〷㌳愴㘹ㅤ搱㘶敦ㅡ昱摢㕡敡挵慣㠳㤷慣㐶ㅡ摡晦㤷㉢搶㉡㝦㈴ㄶ愳㍢㈱晦㤸攰㉥〰挱㘹捣昱搴ㄱ晣〹〹晥ㄴ㐰㘳戰扦㝥㤶捣㝡㙥挱㉢〵㕡㥥攷㈹搱㍣㠷〳户㐳挷㈹ぢ捥㘵挰ㄲ扤㈳扡㠲捤摥つ昰晣㤱㈳摣搵㠷〴て〶晣昷㜳つ昵㍡昸〹愰昲㤳㈴㔸て愰㡥敤㝡㠱㠴攴㍤㠴摥愶攴搳㐰戱㕣㠸〱㝣㜳㘳攲㍦㐱㐹慡〵㐵㌰㡣㑥㤷㥡挲慣戸㘷扥㔷ㄶ昲ㄱ搲愲㌹㠶摢改愲㠵攴扤〴㝣慦昲て㍥〳㠴攵㡣挴搳㐷㜰㥦㔹㔷㌱挱㤰㍣㔷戲㤰㡡㤲慢㜷搷㔹㑥戱〹愵戴㥥昲㝥〰戱ㄹ㠰㐶㠹㑡捡户捡㍦㈷捥㜸〴摥て㠸㈷㌰㌴攴戸晤㘵㠴㥦挵昲〱て㘱㐲㙣〵昰ㄹぢ搴㘷散㕦〰㤵て〲㠸㔱㠰㈶〴て㤱攰㘱ㄲ昰㔰㠰搲㤷㡦〰㔴〴戶ㄳ〹扦㕡㐰㘰㡦㤲昰㜳〰ㅡ㘳㡡敦㈰㜶慢昴戱ㄲㅡ㔰㍢㤴㙡㈴㈰㙥〵㌷晥ぢ㉣㉦〲㄰搸攷搷攵㈹捦ㄸ㠶昹〴摡挵㠳ㅤ㘰愶㙦收收散㌲㔱〵戰ㄱ晦㑢㌴㐶㈵㘴㘸㔶㈹㤷晥㜹㘰ぢ晤㑢㐲摤攰㔰愹㤸㥤㈸搳㤳㐱㠱扢㔸㐷慡㡢戵㘰㌸㔷愹摣ㄷ㠰㠸㍤〰慥捡〹㔷攵扥㠸っ敤愸㉡㤷㘲㕤㝣攴㤷㍣㐴愹摣㕥㈴㝣搵〰敡慢摣㘳㐰攵㤷〱㠴〱搰㠴攰㜱ㄲ晣ㄵ㠰㌶〱㔰扦㄰搴㐶㔴扤戸㙢㐴㕤㈰攴攱㙣ㄴ攷㥣敡㔴㔷㔳㔶戳㈳㜰ㅡ㡢㉢㙤㍣搲㡤愲づ戰扣愳㡦㘱㐹㌵㌳㌱㔷扦㘸愵㌸慤挲攱〸搶ㄵ扤晥㝣愹攱戵㙣㘲捣㔴㔱㕦㈱搱㑦晤〹〰㜵㠸㡦昶㔳㔸愴㥣㠶〸ㅥ攴昵ㄵ㄰㠵㘲挲〲昴㐷ㅥ㤸㌵㑦㈲㕢㝥ㄵ㐰搸〰〱㌳昷㌵㈴挱㘱㈵昲慦〳愵挸愷昰摤摡捣摤〰㡡㘳㌶㜳㐵㄰扢㘶敥ㅢ挰慡㘶敥㥢㐸昱㜵㡣㤰ㅥ㡢㤹㘳愸㔴㘹愲散〶愶昴愲摥捣㌱㤰慡㜴敥㘹㤶㌳愲㕡㘳收扥㠵㡣愳敢ㅣ㈳慦㑡攷㥥昱㄰愵㜳っ戵晡㡣〵敡敢摣戳㐰攵户〱〴挳戰㑤〸㥥㈳挱摦㤰㠰㠱㔹㘵收㡥〰愹㤸戹挳㐸昸搵〲〲㝢ㅥ搹昲㙦〱戴㥢〱㡥㉤㈲搷づ捡㘴㈰㑣慡㑥〳收㔹㔷㤴つ㕥晢摣㠱扤㝡㠹㔹㈷㠲㜳ㄶ㜱㈳㈶㐷㥤ぢ㙡〸搷敥攱㌴愸攷㐱敤扣昱挶愶づ㍦收ㄶ㔱㠹㘹晤㠸㔹ㅦ摢㕢愸ㄱ戵挷ㄱ㜴㐸㘲昲㍢㠴㔰改㡦攲㕢愹搰ぢ㐰晣㐷扢〵㔸㡢敤㑢㕤搸㠱昵ㄷ㔴㥤㉤扡搵㍤㌹ㄸ摤㘳搸挵㝣ㄷ㔵挵慤〴昸挸㘰ㅦ挴㙤㝥敥㡢ㅥ挲㡥㙢㜴㔲敢捤㘱㠳㕦㑣㘷ㅡ挱㔴㜸挸㘳愵㤹ㅣ㜶㈵㐴㘹ㅥ㕤㡣㙥㤸㕢㡣㑥摢㐵㠴㕡㈲昵㐷愵㤵扡㑢搱㔴挷㐹㜵ㄷ换㔴㌵㤶摣㡥㡦搶〳㘱捣㕡扦㤶晦慣挳㐷晦ㅥ挰㐹摢戲改愲敤搸㔶愹㝢っ扢敢㙥㕥㌵㠴㔱散ㅢ搰捥㐷㡢㑤摦挹㠱㐵ち扣〵㝥㠰㈷㑣戱晤〵晢㘰㐱昵㐶㜳㜸攳㔲㜱戱扤㥤慦攱っ㔵捦㝢挰摢攴挷㠱㈶昱㤱㝦て㄰㑦㈴改敤㤲㔸晦㍥挰㌹㐳㠳㐳扢㔲慢捣搵㙢㈶捣晥戵慢慤攵㝤㉢㔷ㅢㄹ愳㝦敤㥡㔵㉢㜱晤搴㌴搷慥㕤戱㝡㜵㔲㌹挷㈰㤷㍦〰㐸搲ㅤ㔶慦晢㈱㔳昴㡢㔵㡡㘵〹扡戳㝣扦㡥捦㜱㝤㤲㜴㠲愹〷晡㑢〰㕤㐳㠳愹挰㑥㕡晦㐷攴捤㐳㕥敤昵㜹晤㥦㤰摤㠹㙣戵ㄸ敥挲搵挷攴㈷㤱挳㔶摣㙢攷㍦㈲搶〹㈰攸㐹搳㠸挵挴ㄹ㤰〰㈷㤹㍢㔹㕥㘱ㅥ㈶ぢ扤㙢㌵捡ㅡ㐵愵㑢捣〹ㄳㄳ㥦㘹㕡㝥扦㥦晢慡㠷戰㔱㐱㐷㤶捡㉣ㄶ攳㌵㔴㈱攰㈱㐹扤愰ち㠸㔳㤰㐳㌵愸ㄵ攳〳㈸㔴㘲㝣つ〸挴㐸搷㤵㑦㤲敥㉢㥦攴㐳敥㜷㈸昹戰㠷㈴ㅥ〱挲㔶㡥扦㌰ㅥ㐵慢㡡㡤ㄴ㠶㈴昷㈵㜹㥤愴捦慢昲攷㌱敢摦〸收〳〸㍡㙡㡡㝤㙦㜸〸ㄳ攲ぢ㝥敥扦㝢㠸㘲捦ㄷ㤱㔰散㠹〷搸愳晦〲戹戳㑥ㅢ搱搱㤴㘷㕦㐲ㅤ挵戳㌷㠱㠰㘷㡦攱㡢㑦㤲晥ㄷ㥦攴攳敥㜷㈸㐹㠷㡢㡦㐶ㄷ攵愸ㄶ摦昳㝥㌸㈷挵㠴㐸㡢㡣㌰㈳敤敤つ㘷㔲戵搶ㅦ㡥㤱㕡㈹戸㑥攸㍡愱㈶搱敤搶挶摣慦㐴㝥搵ㅡ昳〵挸㤱㙦ㄱ晣㈷㐰㉣㐹敦愹㤹㐸攸㔰愹晣㐵愴㝤㥢㘰㌱㠰昸ㅡ挰捤昸挴〴㉦愷㔵㌵㥥㕥㈰㌵晥敢㈴挲愷搶㌴㝦〳㌹搴㜸搹㠶㌲㐱敦愸㤱收㘹㍦㔷㈳つㄲ㑡慣摦〲愲挴晡㕦㙦㔷戵㕥㙦㐷昹散㘲㝤ぢ愴㡤㔳㠱㉥㡦ㄲ慢㐴㘵㠸㤵敥つ㥦攴户摤敦㔰昲㌹ㅦ愱㑦挳㈷㜱〴攰摤㤹ち㜴㠲㥡昱㥤㝥㤱捡㕦〲㐴㜶愱慢敡㤷〵攲㍢㐸㤲㈹㌲〹㐸㠴㥦愴㙦㔶㠴㕡ㄶ㔹㍣捦㉢收昶㈳挹㠵㔰つ㜹㍥㜲攳〹㡤戶晣搲搹㑦㐰〳愶戱〷㉢㜶捤摤昳つ戸㑢㍥挳㐶摢㄰㕤㜱户〹㤱昰㈵㜳㙢㡢晡ㅣ㐵㔳晣㘸晦ち㘱晤ㅡ敤㤰つ㔵つ㘷㡢㘷攲㈳㑦㐲扥挶愵愵改㈱㐴晤㑦㙣㠲㍦㘲愲搵㕢㤸ㅦ㜱㘰昷㜱㕦㜷摣ㅥ愸晣㤰㙡㥥扦ㅥ昴昸㜷㠵捦愹收昸㈷㝥㝥戵ㅤ挵㑡㍤㕣㝤挵搲㡢㠲ㅥ摥㉣㕥㔸㑤〵戶㔹愷㔵㜳㜱戴㡢㐳㈷㌳攳户攸㈰㜲ㄱ〹户㠹ぢ㘷㘷㌶慥㔲㝡ㅥ㤶摦㡣㐳㑥㥣搶㈴慣㌵㤸㉤愹戰㌰ㅤ㙡㈱戹㤸敢㈷㤳㔷敢㤶㙥㔹扡㐶晢㈹㠴昱捥摥搳挸㝦㌴〹㜷㜱ㄱち〴㔷㝡㌶挹㉣昱㈳㠰〴㍥昵㔷ㄹ㕦〱㐱搳㍢㥥㍦昱ちㅡ敥㜸㜲㜵攵㝢攵ㄲ扥挴㑢㈴㕦〵愲㤴晤㑣㘴挵ㄳ攲㌵愴愹昰攲㘵戴㐳㉤㔳㡡㜱ㄶ慢㜰㠵㘹搶㤵ㅦ捥搶㤵ㅦ㜸〵昵户㉡㤳㕣㤸搴㑢捦㔵㉦㑤㜲㐹㔲改昳摣㑥㜰〹㔱㥤昸扢㘰㈷㉥㐰㘱攲㉤ㄴ㘹昸搴㉤戳慦㕦㡥㍣㍥敢ㄵっ㐵扤敦攴晡〴㉤戶慡戱㐷㥣㜵挷㠰昶昲㑤昵㜷㘱摣ㅡ㔷㝢㌵㕥扥㕣搰㙥㔷〷扡ㅦ㈹昷㈲搰㜷㘷ㅢ攸ぢ㕥㐱挳㐵㈰摡㜷晣㠷㘴㥦㠷㌰㈱㤴㌹㘷㙥㍦㤳㜸昸㤵愴〱㔷㑣㔸づ〴㤲愰挱㔵㑣㜸㍥挸㠴㤵挸ㄵ㌴㜰搵づ㕥㠶摡㙥〷㥦㥤慤㠳捦㜸〵昵㤷㙦㤲戴㡢㕣㔹攵㈵㐰攲㙤㐹ㅡ㐲搵㠹㑢㤹㑥㘸㌴㠱㐷ぢ愹〵㝥㔳挴㑥㘹ㄶ户〰ㅤ㤶㥢㑤慢愵㉥㕣攴㤴晦摣㠹㐳㠳㈲㝥搵㌳㡡㜳㌰ㅣㄵ攰㈷㡥㥥ㄷ㠹昳㌱㠶㐵晣戰戴㔴㈹㔶搶慤ㅤ㐵挴愹摢慤ㄱ〷愷㙤㤹㈸㙥换㤷昰㉢慢挲㠹戰㘹挵㡥㈶㐲敢づ晢捥㝢㌲攱愶㥢㠹愵㈸慥て㘳〷㡥ㄴ慢晣昰㡦㤶挳㍣㙢㤸摢㤶㔵扦っ昲慡摥て㍢㐰ㄳ敡㠴挵㕦㐳晣㙡㘹晦搹昲挵捡慣㈰昶ㄴ㤲敦〳慤扡戹愵〲扤㔰挲㤸㕣捦慣㕥㜴㔸㠱㤰挶〵愱㝥㔰摣搶㙤攴愸敢㝥㤴搲搱挱㤱㡥摤晤㤵昵晦戳㘲捦㐰㠴愶慣㤵㈹攵㜲摤㥥㑦ㄹ晣㔵㜶㌴㥦捡㤹㠵㝤愵挹捡㉦戱㘱㘸昱ㅢ〴㌹㠸㐶昸㉡㝥㤲戴㕢㑡㔷㠷㠰挴摢〴㉤ㄶ昵㔳㜲搰㘱昱㘴搳㐱㙥㔴〴愸㕥ㅤ攴㘶㘶㔵〷㈹㘸摣㌸㔰扦敢㠲㔶㐹捤扣挷搱㈴㙤㈰ㅤ散㈸ㄶㄳ㥡㈷扥㔱摦ち㔰㡤㝣㘶〲㤱捦戰㜸捣敦㐷攸㜰愸捡散㙤慣戶ㅤ愰つ昷ち搵㠴㔷っ摦㠱㥣㘰㕦㘸攳搸ㄷ晦㐹搲㜰愸㐱㕦〱〴ㄳ㤴㈶㠳ㄳ㌴㥥ㄴ戴ㄳ㠱昱㝦捥㝦㙦㡤㤰挷㐱㔴㈷攴㉢㤹ㄵㄸ晦㑡愴㙢挶㑦㕢愰挶晦愰㌷㝥ㅡ㔷㜹㌵㜲㌵㥡㠵㝡㈷㍡愰捣㠱㠸〵㤷㔲㤹攷挵ㅣ敡㜵㉣扦愱㔰㜶㝦晣愲攷㜹㘴㕤㤸攷搱昶㔴㘸收㔷㜲㉡戴㕤㤵㉣㔵㘷戱㝢昴挴㥦ㄲ㤱愴愷摡攸挲晡ㄲ㐵て挶㤱㜷愱戳㘷㜷〲晣づ戲扢㔱㜱捣㠴㔱昷ㄶ昳㌵㘰〷㜵㔳挸ち愶㤲ㅡ攷搶㌱㑦㝡搰捥㌵戰㜳㉤敡ち捥㕡戶㈱慦昳㄰㈶ㄲ㥣㍢㐴愲㙡㐷挰㌹愳㘴㝡㝦㔰愶ㅦ㈰つ愷㠸戲〵㈹愶㌸㍢昰ㅦ㤲㝢㍤㠴〹㐱昵㔵㌴〶㜳愹戵捣㤶ㄳㅥ挲㠴愰㠶慡㔷摣ㄳ㝣㐵㠶㈴搴㐲㔵㥤愱ㄳ㐱〵挴㝦㐸㕡㠰晥昴㑥㔰扦慥㐲㙥㜸㕡愴昷㘶昶敥㝤㉢ㄱ改㍥㌵昲晥昵㥤㜷扦晣摣㡦敦㜸昱扡㜵晦晣换㑦㝤敡挵㔷敥㌸昲换慦㑥慣㝢收戳㥦㝤㝡换扤㐷㝥㍣摦扡㉦晣昸㕢愳昷ㅤ敡摦㝦攸〶㙢昷〵㥢づ㕤㝤晤ㄵ晤㍢攷昵戴戵戵户㥦扢攰搹㐵攷㈵て摦昰㠴㜸敡晢愷ㄴ㌴㡡攸ㄸ〴捣㥥捤㉤捣ㄶㄳ㑡ㅣㅣ搹㍥戶㠲㠷愳㑢㔲㉣㙡づ㑦〲㠹户㈵挸昵㜷㜳愴㐲〹ㄲ㙦㤶搹㘰㌷㈸㔰搵㡤敢㔵㌷㠴ㄲ㈵愹昶㝢㔴挰㐳㐹㡡㔴㔱攵ㄴ㔵㠲昲㝢㔷㍢慢㔴㠲摤挸攳㑤昸㔷㥦㈴㔵㐳㌹㈲〵㈰搲〶㠸㜷㈵挹㔵捦昸㤱㤵㑡搹㙥昳㤴㙤㄰㌵愳〸挱㜱挸ㅥつ挷愹㘸㍥㔶㐷挳〱㝢㌴ㅣ愵愲戹戵㡥㠶扤㔱ㅤ㜰㠰挰ㅤ㘳㍦ㄴ攱㉤ㅥ愱㉡㉣㈳㔷戰㜷慡攸收摡㌶㌴㔶㙤㜱㥢愸扡昴晦扦㌰㤶〷挱つ㍥㐲㔶㌰㤵ㄴ㘴愲戲づ搳㐰〴ぢ㌹㔵㘳昸攱慢慢っ㜲挶㐳昰ㄵ㑡㌲愱㜸㝦㈳㄰〸㠶㕦㘴戴晣㈰㠱㙡扦㡡㌱㈹㤸㘴㡢昲㄰㠰㔰〰昹昲㐳㐸搱㌶昲㤳㘴㐲戵晡㘱ㄲ摥㐴㜰ㄸ㈰ㅥ搷㤸昱㥥搹ㄷ㄰戵㜷攴㉡搲㠱㘶昰昳㔰㕥戲㠹攷摤㠳㍥㔵㠶㥦挶戲戸㜱〵㥣捦散㥥ㅡ搲㤸㥢㐵㤸㜰搱捡㔲搸攱ㄵ㜱敤㝣愷敢愰㘸挷㡣收〷㍤㕣㌲晢㔰昸〶㜷ㅤ㍣㌶㉡㜷ㄱ搴㝦ぢっ㙡ㅢㅤㅢ㤵ㅦ〱挲戸て㈴㕣㐵㔵㕡㤰愱㘴愴晥摢㈴摥つ攲摦愹ㄲ㔷㔱㤷㤸㡣㔷挴扦换ㅡ攳〳扢㌶㙤ㄸ㤷扦㔷愵慦愲㡡㍥挱㤷攱扦扡㈷㑣戰挵摡ㅣ搶愹挹改昸㕦㈳愸晦㑥</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</si>
</sst>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quot;$&quot;#,##0;[Red]\-&quot;$&quot;#,##0"/>
    <numFmt numFmtId="165" formatCode="0.0000"/>
    <numFmt numFmtId="166" formatCode="_(&quot;$&quot;* #,##0_);_(&quot;$&quot;* \(#,##0\);_(&quot;$&quot;* &quot;-&quot;??_);_(@_)"/>
    <numFmt numFmtId="167" formatCode="_(* #,##0_);_(* \(#,##0\);_(* &quot;-&quot;??_);_(@_)"/>
    <numFmt numFmtId="168" formatCode="0.0"/>
    <numFmt numFmtId="169" formatCode="#,##0;\ \(#,##0\)"/>
  </numFmts>
  <fonts count="8">
    <font>
      <sz val="10"/>
      <name val="Arial"/>
    </font>
    <font>
      <sz val="10"/>
      <name val="Arial"/>
      <family val="2"/>
    </font>
    <font>
      <sz val="10"/>
      <name val="Arial"/>
      <family val="2"/>
    </font>
    <font>
      <u/>
      <sz val="10"/>
      <name val="Arial"/>
      <family val="2"/>
    </font>
    <font>
      <b/>
      <sz val="10"/>
      <name val="Arial"/>
      <family val="2"/>
    </font>
    <font>
      <sz val="8"/>
      <name val="Arial"/>
      <family val="2"/>
    </font>
    <font>
      <b/>
      <sz val="12"/>
      <color indexed="81"/>
      <name val="Tahoma"/>
      <family val="2"/>
    </font>
    <font>
      <sz val="8"/>
      <name val="Arial"/>
      <family val="2"/>
    </font>
  </fonts>
  <fills count="5">
    <fill>
      <patternFill patternType="none"/>
    </fill>
    <fill>
      <patternFill patternType="gray125"/>
    </fill>
    <fill>
      <patternFill patternType="solid">
        <fgColor indexed="11"/>
        <bgColor indexed="64"/>
      </patternFill>
    </fill>
    <fill>
      <patternFill patternType="solid">
        <fgColor indexed="15"/>
        <bgColor indexed="64"/>
      </patternFill>
    </fill>
    <fill>
      <patternFill patternType="solid">
        <fgColor indexed="13"/>
        <bgColor indexed="64"/>
      </patternFill>
    </fill>
  </fills>
  <borders count="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9">
    <xf numFmtId="0" fontId="0" fillId="0" borderId="0" xfId="0"/>
    <xf numFmtId="0" fontId="2" fillId="0" borderId="0" xfId="0" applyFont="1"/>
    <xf numFmtId="0" fontId="0" fillId="0" borderId="0" xfId="0" quotePrefix="1"/>
    <xf numFmtId="0" fontId="0" fillId="0" borderId="0" xfId="0" applyAlignment="1">
      <alignment horizontal="right"/>
    </xf>
    <xf numFmtId="0" fontId="3" fillId="0" borderId="0" xfId="0" applyFont="1" applyAlignment="1">
      <alignment horizontal="right"/>
    </xf>
    <xf numFmtId="0" fontId="0" fillId="0" borderId="1" xfId="0" applyBorder="1"/>
    <xf numFmtId="165" fontId="0" fillId="0" borderId="2" xfId="0" applyNumberFormat="1" applyBorder="1"/>
    <xf numFmtId="0" fontId="4" fillId="0" borderId="0" xfId="0" applyFont="1"/>
    <xf numFmtId="0" fontId="5" fillId="0" borderId="0" xfId="0" applyFont="1"/>
    <xf numFmtId="167" fontId="0" fillId="0" borderId="0" xfId="1" applyNumberFormat="1" applyFont="1"/>
    <xf numFmtId="0" fontId="2" fillId="0" borderId="0" xfId="0" quotePrefix="1" applyFont="1"/>
    <xf numFmtId="167" fontId="2" fillId="0" borderId="0" xfId="1" applyNumberFormat="1" applyFont="1"/>
    <xf numFmtId="164" fontId="0" fillId="0" borderId="0" xfId="0" quotePrefix="1" applyNumberFormat="1" applyAlignment="1">
      <alignment horizontal="right"/>
    </xf>
    <xf numFmtId="0" fontId="0" fillId="0" borderId="0" xfId="0" quotePrefix="1" applyAlignment="1">
      <alignment horizontal="right"/>
    </xf>
    <xf numFmtId="0" fontId="0" fillId="0" borderId="0" xfId="0" applyFill="1"/>
    <xf numFmtId="0" fontId="0" fillId="2" borderId="0" xfId="0" applyFill="1"/>
    <xf numFmtId="0" fontId="0" fillId="2" borderId="3" xfId="0" applyFill="1" applyBorder="1"/>
    <xf numFmtId="0" fontId="2" fillId="2" borderId="0" xfId="0" applyFont="1" applyFill="1"/>
    <xf numFmtId="168" fontId="0" fillId="2" borderId="0" xfId="0" applyNumberFormat="1" applyFill="1"/>
    <xf numFmtId="167" fontId="2" fillId="3" borderId="0" xfId="1" applyNumberFormat="1" applyFont="1" applyFill="1" applyAlignment="1">
      <alignment horizontal="right"/>
    </xf>
    <xf numFmtId="167" fontId="0" fillId="3" borderId="0" xfId="1" applyNumberFormat="1" applyFont="1" applyFill="1"/>
    <xf numFmtId="166" fontId="0" fillId="4" borderId="0" xfId="2" applyNumberFormat="1" applyFont="1" applyFill="1"/>
    <xf numFmtId="0" fontId="0" fillId="4" borderId="1" xfId="0" applyFill="1" applyBorder="1"/>
    <xf numFmtId="165" fontId="0" fillId="4" borderId="1" xfId="0" applyNumberFormat="1" applyFill="1" applyBorder="1"/>
    <xf numFmtId="0" fontId="0" fillId="3" borderId="0" xfId="0" applyFill="1"/>
    <xf numFmtId="0" fontId="1" fillId="0" borderId="0" xfId="0" applyFont="1" applyAlignment="1">
      <alignment horizontal="right"/>
    </xf>
    <xf numFmtId="169" fontId="1" fillId="0" borderId="0" xfId="0" applyNumberFormat="1" applyFont="1" applyAlignment="1">
      <alignment horizontal="right"/>
    </xf>
    <xf numFmtId="11" fontId="0" fillId="0" borderId="0" xfId="0" applyNumberFormat="1"/>
    <xf numFmtId="0" fontId="1" fillId="0" borderId="0" xfId="0" applyFont="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3175">
              <a:solidFill>
                <a:schemeClr val="accent1"/>
              </a:solidFill>
            </a:ln>
          </c:spPr>
          <c:xVal>
            <c:numRef>
              <c:f>coins!$I$13:$I$17</c:f>
              <c:numCache>
                <c:formatCode>General</c:formatCode>
                <c:ptCount val="5"/>
                <c:pt idx="0">
                  <c:v>100000</c:v>
                </c:pt>
                <c:pt idx="1">
                  <c:v>50000</c:v>
                </c:pt>
                <c:pt idx="2">
                  <c:v>10000</c:v>
                </c:pt>
                <c:pt idx="3">
                  <c:v>5000</c:v>
                </c:pt>
                <c:pt idx="4">
                  <c:v>2000</c:v>
                </c:pt>
              </c:numCache>
            </c:numRef>
          </c:xVal>
          <c:yVal>
            <c:numRef>
              <c:f>coins!$J$13:$J$17</c:f>
              <c:numCache>
                <c:formatCode>General</c:formatCode>
                <c:ptCount val="5"/>
                <c:pt idx="0">
                  <c:v>49875.319318008376</c:v>
                </c:pt>
                <c:pt idx="1">
                  <c:v>49750.579398399372</c:v>
                </c:pt>
                <c:pt idx="2">
                  <c:v>48750.789563234706</c:v>
                </c:pt>
                <c:pt idx="3">
                  <c:v>47498.2114536886</c:v>
                </c:pt>
                <c:pt idx="4">
                  <c:v>43786.241147630324</c:v>
                </c:pt>
              </c:numCache>
            </c:numRef>
          </c:yVal>
          <c:smooth val="0"/>
        </c:ser>
        <c:dLbls>
          <c:showLegendKey val="0"/>
          <c:showVal val="0"/>
          <c:showCatName val="0"/>
          <c:showSerName val="0"/>
          <c:showPercent val="0"/>
          <c:showBubbleSize val="0"/>
        </c:dLbls>
        <c:axId val="703158464"/>
        <c:axId val="703157888"/>
      </c:scatterChart>
      <c:valAx>
        <c:axId val="703158464"/>
        <c:scaling>
          <c:orientation val="minMax"/>
        </c:scaling>
        <c:delete val="0"/>
        <c:axPos val="b"/>
        <c:majorGridlines/>
        <c:title>
          <c:tx>
            <c:rich>
              <a:bodyPr/>
              <a:lstStyle/>
              <a:p>
                <a:pPr>
                  <a:defRPr/>
                </a:pPr>
                <a:r>
                  <a:rPr lang="en-US"/>
                  <a:t>Risk Tolerance (r)</a:t>
                </a:r>
              </a:p>
            </c:rich>
          </c:tx>
          <c:layout/>
          <c:overlay val="0"/>
        </c:title>
        <c:numFmt formatCode="General" sourceLinked="1"/>
        <c:majorTickMark val="out"/>
        <c:minorTickMark val="none"/>
        <c:tickLblPos val="nextTo"/>
        <c:crossAx val="703157888"/>
        <c:crosses val="autoZero"/>
        <c:crossBetween val="midCat"/>
      </c:valAx>
      <c:valAx>
        <c:axId val="703157888"/>
        <c:scaling>
          <c:orientation val="minMax"/>
        </c:scaling>
        <c:delete val="0"/>
        <c:axPos val="l"/>
        <c:majorGridlines/>
        <c:title>
          <c:tx>
            <c:rich>
              <a:bodyPr rot="-5400000" vert="horz"/>
              <a:lstStyle/>
              <a:p>
                <a:pPr>
                  <a:defRPr/>
                </a:pPr>
                <a:r>
                  <a:rPr lang="en-US"/>
                  <a:t>Certainty Equivalent (CE)</a:t>
                </a:r>
              </a:p>
            </c:rich>
          </c:tx>
          <c:layout/>
          <c:overlay val="0"/>
        </c:title>
        <c:numFmt formatCode="General" sourceLinked="1"/>
        <c:majorTickMark val="out"/>
        <c:minorTickMark val="none"/>
        <c:tickLblPos val="nextTo"/>
        <c:crossAx val="703158464"/>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19050</xdr:colOff>
      <xdr:row>104</xdr:row>
      <xdr:rowOff>152400</xdr:rowOff>
    </xdr:from>
    <xdr:to>
      <xdr:col>4</xdr:col>
      <xdr:colOff>228600</xdr:colOff>
      <xdr:row>106</xdr:row>
      <xdr:rowOff>152400</xdr:rowOff>
    </xdr:to>
    <xdr:sp macro="" textlink="">
      <xdr:nvSpPr>
        <xdr:cNvPr id="1026" name="Freeform 2"/>
        <xdr:cNvSpPr>
          <a:spLocks/>
        </xdr:cNvSpPr>
      </xdr:nvSpPr>
      <xdr:spPr bwMode="auto">
        <a:xfrm>
          <a:off x="2762250" y="4410075"/>
          <a:ext cx="209550" cy="476250"/>
        </a:xfrm>
        <a:custGeom>
          <a:avLst/>
          <a:gdLst>
            <a:gd name="T0" fmla="*/ 2 w 22"/>
            <a:gd name="T1" fmla="*/ 0 h 34"/>
            <a:gd name="T2" fmla="*/ 21 w 22"/>
            <a:gd name="T3" fmla="*/ 13 h 34"/>
            <a:gd name="T4" fmla="*/ 22 w 22"/>
            <a:gd name="T5" fmla="*/ 26 h 34"/>
            <a:gd name="T6" fmla="*/ 0 w 22"/>
            <a:gd name="T7" fmla="*/ 34 h 34"/>
          </a:gdLst>
          <a:ahLst/>
          <a:cxnLst>
            <a:cxn ang="0">
              <a:pos x="T0" y="T1"/>
            </a:cxn>
            <a:cxn ang="0">
              <a:pos x="T2" y="T3"/>
            </a:cxn>
            <a:cxn ang="0">
              <a:pos x="T4" y="T5"/>
            </a:cxn>
            <a:cxn ang="0">
              <a:pos x="T6" y="T7"/>
            </a:cxn>
          </a:cxnLst>
          <a:rect l="0" t="0" r="r" b="b"/>
          <a:pathLst>
            <a:path w="22" h="34">
              <a:moveTo>
                <a:pt x="2" y="0"/>
              </a:moveTo>
              <a:lnTo>
                <a:pt x="21" y="13"/>
              </a:lnTo>
              <a:lnTo>
                <a:pt x="22" y="26"/>
              </a:lnTo>
              <a:lnTo>
                <a:pt x="0" y="34"/>
              </a:lnTo>
            </a:path>
          </a:pathLst>
        </a:custGeom>
        <a:noFill/>
        <a:ln w="9525">
          <a:solidFill>
            <a:srgbClr xmlns:mc="http://schemas.openxmlformats.org/markup-compatibility/2006" xmlns:a14="http://schemas.microsoft.com/office/drawing/2010/main" val="000000" mc:Ignorable="a14" a14:legacySpreadsheetColorIndex="64"/>
          </a:solidFill>
          <a:round/>
          <a:headEnd type="none" w="med" len="me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628650</xdr:colOff>
      <xdr:row>11</xdr:row>
      <xdr:rowOff>57150</xdr:rowOff>
    </xdr:from>
    <xdr:to>
      <xdr:col>6</xdr:col>
      <xdr:colOff>342900</xdr:colOff>
      <xdr:row>17</xdr:row>
      <xdr:rowOff>152400</xdr:rowOff>
    </xdr:to>
    <xdr:pic>
      <xdr:nvPicPr>
        <xdr:cNvPr id="1036" name="Picture 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0" y="1905000"/>
          <a:ext cx="1971675" cy="10668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219075</xdr:colOff>
      <xdr:row>10</xdr:row>
      <xdr:rowOff>114300</xdr:rowOff>
    </xdr:from>
    <xdr:to>
      <xdr:col>14</xdr:col>
      <xdr:colOff>523875</xdr:colOff>
      <xdr:row>105</xdr:row>
      <xdr:rowOff>123825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heetViews>
  <sheetFormatPr defaultRowHeight="12.75"/>
  <cols>
    <col min="1" max="2" width="36.7109375" customWidth="1"/>
  </cols>
  <sheetData>
    <row r="1" spans="1:3">
      <c r="A1" s="7" t="s">
        <v>26</v>
      </c>
    </row>
    <row r="3" spans="1:3">
      <c r="A3" t="s">
        <v>27</v>
      </c>
      <c r="B3" t="s">
        <v>28</v>
      </c>
      <c r="C3">
        <v>0</v>
      </c>
    </row>
    <row r="4" spans="1:3">
      <c r="A4" t="s">
        <v>29</v>
      </c>
    </row>
    <row r="5" spans="1:3">
      <c r="A5" t="s">
        <v>30</v>
      </c>
    </row>
    <row r="7" spans="1:3">
      <c r="A7" s="7" t="s">
        <v>31</v>
      </c>
      <c r="B7" t="s">
        <v>32</v>
      </c>
    </row>
    <row r="8" spans="1:3">
      <c r="B8">
        <v>2</v>
      </c>
    </row>
    <row r="10" spans="1:3">
      <c r="A10" t="s">
        <v>33</v>
      </c>
    </row>
    <row r="11" spans="1:3">
      <c r="A11" t="e">
        <f>CB_DATA_!#REF!</f>
        <v>#REF!</v>
      </c>
      <c r="B11" t="e">
        <f>coins!#REF!</f>
        <v>#REF!</v>
      </c>
    </row>
    <row r="13" spans="1:3">
      <c r="A13" t="s">
        <v>34</v>
      </c>
    </row>
    <row r="14" spans="1:3">
      <c r="A14" s="27" t="s">
        <v>46</v>
      </c>
      <c r="B14" t="s">
        <v>38</v>
      </c>
    </row>
    <row r="16" spans="1:3">
      <c r="A16" t="s">
        <v>35</v>
      </c>
    </row>
    <row r="19" spans="1:2">
      <c r="A19" t="s">
        <v>36</v>
      </c>
    </row>
    <row r="20" spans="1:2">
      <c r="A20">
        <v>28</v>
      </c>
      <c r="B20">
        <v>43</v>
      </c>
    </row>
    <row r="25" spans="1:2">
      <c r="A25" s="7" t="s">
        <v>37</v>
      </c>
    </row>
    <row r="26" spans="1:2">
      <c r="A26" s="2" t="s">
        <v>39</v>
      </c>
      <c r="B26" s="2" t="s">
        <v>39</v>
      </c>
    </row>
    <row r="27" spans="1:2">
      <c r="A27" t="s">
        <v>47</v>
      </c>
      <c r="B27" t="s">
        <v>48</v>
      </c>
    </row>
    <row r="28" spans="1:2">
      <c r="A28" s="2" t="s">
        <v>40</v>
      </c>
      <c r="B28" s="2" t="s">
        <v>40</v>
      </c>
    </row>
    <row r="29" spans="1:2">
      <c r="B29" s="2" t="s">
        <v>41</v>
      </c>
    </row>
    <row r="30" spans="1:2">
      <c r="B30" t="s">
        <v>54</v>
      </c>
    </row>
    <row r="31" spans="1:2">
      <c r="B31" s="2" t="s">
        <v>40</v>
      </c>
    </row>
    <row r="32" spans="1:2">
      <c r="B32" s="2" t="s">
        <v>42</v>
      </c>
    </row>
    <row r="33" spans="2:2">
      <c r="B33" t="s">
        <v>50</v>
      </c>
    </row>
    <row r="34" spans="2:2">
      <c r="B34" s="2" t="s">
        <v>40</v>
      </c>
    </row>
    <row r="35" spans="2:2">
      <c r="B35" s="2" t="s">
        <v>43</v>
      </c>
    </row>
    <row r="36" spans="2:2">
      <c r="B36" t="s">
        <v>51</v>
      </c>
    </row>
    <row r="37" spans="2:2">
      <c r="B37" s="2" t="s">
        <v>40</v>
      </c>
    </row>
    <row r="38" spans="2:2">
      <c r="B38" s="2" t="s">
        <v>44</v>
      </c>
    </row>
    <row r="39" spans="2:2">
      <c r="B39" t="s">
        <v>52</v>
      </c>
    </row>
    <row r="40" spans="2:2">
      <c r="B40" s="2" t="s">
        <v>40</v>
      </c>
    </row>
    <row r="41" spans="2:2">
      <c r="B41" s="2" t="s">
        <v>45</v>
      </c>
    </row>
    <row r="42" spans="2:2">
      <c r="B42" t="s">
        <v>53</v>
      </c>
    </row>
    <row r="43" spans="2:2">
      <c r="B43" s="2" t="s">
        <v>40</v>
      </c>
    </row>
  </sheetData>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8"/>
  <sheetViews>
    <sheetView tabSelected="1" workbookViewId="0">
      <selection activeCell="A2" sqref="A2"/>
    </sheetView>
  </sheetViews>
  <sheetFormatPr defaultRowHeight="12.75"/>
  <cols>
    <col min="1" max="1" width="8.28515625" customWidth="1"/>
    <col min="2" max="2" width="11.140625" bestFit="1" customWidth="1"/>
    <col min="3" max="3" width="11.140625" customWidth="1"/>
    <col min="4" max="4" width="10.5703125" customWidth="1"/>
    <col min="5" max="5" width="13" bestFit="1" customWidth="1"/>
    <col min="6" max="6" width="10.28515625" bestFit="1" customWidth="1"/>
    <col min="7" max="7" width="9.85546875" bestFit="1" customWidth="1"/>
  </cols>
  <sheetData>
    <row r="1" spans="1:11">
      <c r="A1" s="7" t="s">
        <v>6</v>
      </c>
      <c r="D1" s="8" t="s">
        <v>15</v>
      </c>
    </row>
    <row r="2" spans="1:11">
      <c r="A2" s="8" t="str">
        <f ca="1">CELL("filename")</f>
        <v>C:\xls\[730_cb_coins_20130220.xlsx]coins</v>
      </c>
    </row>
    <row r="3" spans="1:11" ht="18" customHeight="1">
      <c r="A3" s="4" t="s">
        <v>0</v>
      </c>
      <c r="B3" s="4" t="s">
        <v>7</v>
      </c>
      <c r="C3" s="4" t="s">
        <v>8</v>
      </c>
      <c r="J3" t="s">
        <v>20</v>
      </c>
    </row>
    <row r="4" spans="1:11">
      <c r="A4">
        <v>1</v>
      </c>
      <c r="B4" s="15">
        <v>0.5</v>
      </c>
      <c r="C4">
        <f t="shared" ref="C4:C35" si="0">B4*SuccessPayoff+(1-B4)*FailurePayoff</f>
        <v>500</v>
      </c>
      <c r="D4" t="s">
        <v>18</v>
      </c>
      <c r="F4" s="14"/>
      <c r="I4" t="s">
        <v>19</v>
      </c>
      <c r="J4" s="15">
        <v>50</v>
      </c>
    </row>
    <row r="5" spans="1:11">
      <c r="A5">
        <f>A4+1</f>
        <v>2</v>
      </c>
      <c r="B5" s="17">
        <v>0.5</v>
      </c>
      <c r="C5">
        <f t="shared" si="0"/>
        <v>500</v>
      </c>
      <c r="I5" t="s">
        <v>21</v>
      </c>
      <c r="J5" s="24">
        <f>J4*1000</f>
        <v>50000</v>
      </c>
    </row>
    <row r="6" spans="1:11">
      <c r="A6">
        <f t="shared" ref="A6:A53" si="1">A5+1</f>
        <v>3</v>
      </c>
      <c r="B6" s="15">
        <v>0.5</v>
      </c>
      <c r="C6">
        <f t="shared" si="0"/>
        <v>500</v>
      </c>
      <c r="I6" t="s">
        <v>22</v>
      </c>
      <c r="J6" s="19">
        <f>rtol*(1-EXP(-J5/rtol))</f>
        <v>1999.9999999722243</v>
      </c>
    </row>
    <row r="7" spans="1:11">
      <c r="A7">
        <f t="shared" si="1"/>
        <v>4</v>
      </c>
      <c r="B7" s="15">
        <v>0.5</v>
      </c>
      <c r="C7">
        <f t="shared" si="0"/>
        <v>500</v>
      </c>
      <c r="I7" t="s">
        <v>23</v>
      </c>
      <c r="J7" s="25" t="s">
        <v>24</v>
      </c>
      <c r="K7" s="26">
        <v>1999.999999379176</v>
      </c>
    </row>
    <row r="8" spans="1:11">
      <c r="A8">
        <f t="shared" si="1"/>
        <v>5</v>
      </c>
      <c r="B8" s="15">
        <v>0.5</v>
      </c>
      <c r="C8">
        <f t="shared" si="0"/>
        <v>500</v>
      </c>
      <c r="D8" s="3" t="s">
        <v>2</v>
      </c>
      <c r="E8" s="3" t="s">
        <v>4</v>
      </c>
      <c r="F8" s="3" t="s">
        <v>2</v>
      </c>
      <c r="G8" s="3" t="s">
        <v>4</v>
      </c>
      <c r="I8" s="3" t="s">
        <v>25</v>
      </c>
      <c r="J8">
        <f>-rtol*LN(1-K7/rtol)</f>
        <v>43786.241147630324</v>
      </c>
    </row>
    <row r="9" spans="1:11">
      <c r="A9">
        <f t="shared" si="1"/>
        <v>6</v>
      </c>
      <c r="B9" s="15">
        <v>0.5</v>
      </c>
      <c r="C9">
        <f t="shared" si="0"/>
        <v>500</v>
      </c>
      <c r="D9" s="4" t="s">
        <v>3</v>
      </c>
      <c r="E9" s="4" t="s">
        <v>3</v>
      </c>
      <c r="F9" s="4" t="s">
        <v>5</v>
      </c>
      <c r="G9" s="4" t="s">
        <v>5</v>
      </c>
    </row>
    <row r="10" spans="1:11">
      <c r="A10">
        <f t="shared" si="1"/>
        <v>7</v>
      </c>
      <c r="B10" s="16">
        <v>0.5</v>
      </c>
      <c r="C10" s="5">
        <f t="shared" si="0"/>
        <v>500</v>
      </c>
      <c r="D10" s="22">
        <v>1000</v>
      </c>
      <c r="E10" s="22">
        <v>0</v>
      </c>
      <c r="F10" s="23">
        <v>0.5</v>
      </c>
      <c r="G10" s="6">
        <f>1-F10</f>
        <v>0.5</v>
      </c>
    </row>
    <row r="11" spans="1:11">
      <c r="A11">
        <f t="shared" si="1"/>
        <v>8</v>
      </c>
      <c r="B11" s="15">
        <v>0.5</v>
      </c>
      <c r="C11">
        <f t="shared" si="0"/>
        <v>500</v>
      </c>
      <c r="D11" s="2"/>
    </row>
    <row r="12" spans="1:11">
      <c r="A12">
        <f t="shared" si="1"/>
        <v>9</v>
      </c>
      <c r="B12" s="15">
        <v>0.5</v>
      </c>
      <c r="C12">
        <f t="shared" si="0"/>
        <v>500</v>
      </c>
      <c r="I12" s="28" t="s">
        <v>49</v>
      </c>
      <c r="J12" s="28" t="s">
        <v>25</v>
      </c>
    </row>
    <row r="13" spans="1:11">
      <c r="A13">
        <f t="shared" si="1"/>
        <v>10</v>
      </c>
      <c r="B13" s="15">
        <v>0.5</v>
      </c>
      <c r="C13">
        <f t="shared" si="0"/>
        <v>500</v>
      </c>
      <c r="I13">
        <v>100000</v>
      </c>
      <c r="J13">
        <v>49875.319318008376</v>
      </c>
    </row>
    <row r="14" spans="1:11">
      <c r="A14">
        <f t="shared" si="1"/>
        <v>11</v>
      </c>
      <c r="B14" s="15">
        <v>0.5</v>
      </c>
      <c r="C14">
        <f t="shared" si="0"/>
        <v>500</v>
      </c>
      <c r="I14">
        <v>50000</v>
      </c>
      <c r="J14">
        <v>49750.579398399372</v>
      </c>
    </row>
    <row r="15" spans="1:11">
      <c r="A15">
        <f t="shared" si="1"/>
        <v>12</v>
      </c>
      <c r="B15" s="15">
        <v>0.5</v>
      </c>
      <c r="C15">
        <f t="shared" si="0"/>
        <v>500</v>
      </c>
      <c r="I15">
        <v>10000</v>
      </c>
      <c r="J15">
        <v>48750.789563234706</v>
      </c>
    </row>
    <row r="16" spans="1:11">
      <c r="A16">
        <f t="shared" si="1"/>
        <v>13</v>
      </c>
      <c r="B16" s="15">
        <v>0.5</v>
      </c>
      <c r="C16">
        <f t="shared" si="0"/>
        <v>500</v>
      </c>
      <c r="I16">
        <v>5000</v>
      </c>
      <c r="J16">
        <v>47498.2114536886</v>
      </c>
    </row>
    <row r="17" spans="1:10">
      <c r="A17">
        <f t="shared" si="1"/>
        <v>14</v>
      </c>
      <c r="B17" s="15">
        <v>0.5</v>
      </c>
      <c r="C17">
        <f t="shared" si="0"/>
        <v>500</v>
      </c>
      <c r="I17">
        <v>2000</v>
      </c>
      <c r="J17">
        <v>43786.241147630324</v>
      </c>
    </row>
    <row r="18" spans="1:10">
      <c r="A18">
        <f t="shared" si="1"/>
        <v>15</v>
      </c>
      <c r="B18" s="15">
        <v>0.5</v>
      </c>
      <c r="C18">
        <f t="shared" si="0"/>
        <v>500</v>
      </c>
      <c r="I18">
        <v>1000</v>
      </c>
      <c r="J18" t="e">
        <v>#NUM!</v>
      </c>
    </row>
    <row r="19" spans="1:10" hidden="1">
      <c r="A19">
        <f t="shared" si="1"/>
        <v>16</v>
      </c>
      <c r="B19" s="15">
        <v>0.5</v>
      </c>
      <c r="C19">
        <f t="shared" si="0"/>
        <v>500</v>
      </c>
    </row>
    <row r="20" spans="1:10" hidden="1">
      <c r="A20">
        <f t="shared" si="1"/>
        <v>17</v>
      </c>
      <c r="B20" s="15">
        <v>0.5</v>
      </c>
      <c r="C20">
        <f t="shared" si="0"/>
        <v>500</v>
      </c>
    </row>
    <row r="21" spans="1:10" hidden="1">
      <c r="A21">
        <f t="shared" si="1"/>
        <v>18</v>
      </c>
      <c r="B21" s="15">
        <v>0.5</v>
      </c>
      <c r="C21">
        <f t="shared" si="0"/>
        <v>500</v>
      </c>
    </row>
    <row r="22" spans="1:10" hidden="1">
      <c r="A22">
        <f t="shared" si="1"/>
        <v>19</v>
      </c>
      <c r="B22" s="15">
        <v>0.5</v>
      </c>
      <c r="C22">
        <f t="shared" si="0"/>
        <v>500</v>
      </c>
    </row>
    <row r="23" spans="1:10" hidden="1">
      <c r="A23">
        <f t="shared" si="1"/>
        <v>20</v>
      </c>
      <c r="B23" s="15">
        <v>0.5</v>
      </c>
      <c r="C23">
        <f t="shared" si="0"/>
        <v>500</v>
      </c>
    </row>
    <row r="24" spans="1:10" hidden="1">
      <c r="A24">
        <f t="shared" si="1"/>
        <v>21</v>
      </c>
      <c r="B24" s="15">
        <v>0.5</v>
      </c>
      <c r="C24">
        <f t="shared" si="0"/>
        <v>500</v>
      </c>
    </row>
    <row r="25" spans="1:10" hidden="1">
      <c r="A25">
        <f t="shared" si="1"/>
        <v>22</v>
      </c>
      <c r="B25" s="15">
        <v>0.5</v>
      </c>
      <c r="C25">
        <f t="shared" si="0"/>
        <v>500</v>
      </c>
    </row>
    <row r="26" spans="1:10" hidden="1">
      <c r="A26">
        <f t="shared" si="1"/>
        <v>23</v>
      </c>
      <c r="B26" s="15">
        <v>0.5</v>
      </c>
      <c r="C26">
        <f t="shared" si="0"/>
        <v>500</v>
      </c>
    </row>
    <row r="27" spans="1:10" hidden="1">
      <c r="A27">
        <f t="shared" si="1"/>
        <v>24</v>
      </c>
      <c r="B27" s="15">
        <v>0.5</v>
      </c>
      <c r="C27">
        <f t="shared" si="0"/>
        <v>500</v>
      </c>
    </row>
    <row r="28" spans="1:10" hidden="1">
      <c r="A28">
        <f t="shared" si="1"/>
        <v>25</v>
      </c>
      <c r="B28" s="15">
        <v>0.5</v>
      </c>
      <c r="C28">
        <f t="shared" si="0"/>
        <v>500</v>
      </c>
    </row>
    <row r="29" spans="1:10" hidden="1">
      <c r="A29">
        <f t="shared" si="1"/>
        <v>26</v>
      </c>
      <c r="B29" s="15">
        <v>0.5</v>
      </c>
      <c r="C29">
        <f t="shared" si="0"/>
        <v>500</v>
      </c>
    </row>
    <row r="30" spans="1:10" hidden="1">
      <c r="A30">
        <f t="shared" si="1"/>
        <v>27</v>
      </c>
      <c r="B30" s="15">
        <v>0.5</v>
      </c>
      <c r="C30">
        <f t="shared" si="0"/>
        <v>500</v>
      </c>
    </row>
    <row r="31" spans="1:10" hidden="1">
      <c r="A31">
        <f t="shared" si="1"/>
        <v>28</v>
      </c>
      <c r="B31" s="15">
        <v>0.5</v>
      </c>
      <c r="C31">
        <f t="shared" si="0"/>
        <v>500</v>
      </c>
    </row>
    <row r="32" spans="1:10" hidden="1">
      <c r="A32">
        <f t="shared" si="1"/>
        <v>29</v>
      </c>
      <c r="B32" s="15">
        <v>0.5</v>
      </c>
      <c r="C32">
        <f t="shared" si="0"/>
        <v>500</v>
      </c>
    </row>
    <row r="33" spans="1:3" hidden="1">
      <c r="A33">
        <f t="shared" si="1"/>
        <v>30</v>
      </c>
      <c r="B33" s="15">
        <v>0.5</v>
      </c>
      <c r="C33">
        <f t="shared" si="0"/>
        <v>500</v>
      </c>
    </row>
    <row r="34" spans="1:3" hidden="1">
      <c r="A34">
        <f t="shared" si="1"/>
        <v>31</v>
      </c>
      <c r="B34" s="15">
        <v>0.5</v>
      </c>
      <c r="C34">
        <f t="shared" si="0"/>
        <v>500</v>
      </c>
    </row>
    <row r="35" spans="1:3" hidden="1">
      <c r="A35">
        <f t="shared" si="1"/>
        <v>32</v>
      </c>
      <c r="B35" s="15">
        <v>0.5</v>
      </c>
      <c r="C35">
        <f t="shared" si="0"/>
        <v>500</v>
      </c>
    </row>
    <row r="36" spans="1:3" hidden="1">
      <c r="A36">
        <f t="shared" si="1"/>
        <v>33</v>
      </c>
      <c r="B36" s="15">
        <v>0.5</v>
      </c>
      <c r="C36">
        <f t="shared" ref="C36:C67" si="2">B36*SuccessPayoff+(1-B36)*FailurePayoff</f>
        <v>500</v>
      </c>
    </row>
    <row r="37" spans="1:3" hidden="1">
      <c r="A37">
        <f t="shared" si="1"/>
        <v>34</v>
      </c>
      <c r="B37" s="15">
        <v>0.5</v>
      </c>
      <c r="C37">
        <f t="shared" si="2"/>
        <v>500</v>
      </c>
    </row>
    <row r="38" spans="1:3" hidden="1">
      <c r="A38">
        <f t="shared" si="1"/>
        <v>35</v>
      </c>
      <c r="B38" s="15">
        <v>0.5</v>
      </c>
      <c r="C38">
        <f t="shared" si="2"/>
        <v>500</v>
      </c>
    </row>
    <row r="39" spans="1:3" hidden="1">
      <c r="A39">
        <f t="shared" si="1"/>
        <v>36</v>
      </c>
      <c r="B39" s="15">
        <v>0.5</v>
      </c>
      <c r="C39">
        <f t="shared" si="2"/>
        <v>500</v>
      </c>
    </row>
    <row r="40" spans="1:3" hidden="1">
      <c r="A40">
        <f t="shared" si="1"/>
        <v>37</v>
      </c>
      <c r="B40" s="15">
        <v>0.5</v>
      </c>
      <c r="C40">
        <f t="shared" si="2"/>
        <v>500</v>
      </c>
    </row>
    <row r="41" spans="1:3" hidden="1">
      <c r="A41">
        <f t="shared" si="1"/>
        <v>38</v>
      </c>
      <c r="B41" s="15">
        <v>0.5</v>
      </c>
      <c r="C41">
        <f t="shared" si="2"/>
        <v>500</v>
      </c>
    </row>
    <row r="42" spans="1:3" hidden="1">
      <c r="A42">
        <f t="shared" si="1"/>
        <v>39</v>
      </c>
      <c r="B42" s="15">
        <v>0.5</v>
      </c>
      <c r="C42">
        <f t="shared" si="2"/>
        <v>500</v>
      </c>
    </row>
    <row r="43" spans="1:3" hidden="1">
      <c r="A43">
        <f t="shared" si="1"/>
        <v>40</v>
      </c>
      <c r="B43" s="15">
        <v>0.5</v>
      </c>
      <c r="C43">
        <f t="shared" si="2"/>
        <v>500</v>
      </c>
    </row>
    <row r="44" spans="1:3" hidden="1">
      <c r="A44">
        <f t="shared" si="1"/>
        <v>41</v>
      </c>
      <c r="B44" s="15">
        <v>0.5</v>
      </c>
      <c r="C44">
        <f t="shared" si="2"/>
        <v>500</v>
      </c>
    </row>
    <row r="45" spans="1:3" hidden="1">
      <c r="A45">
        <f t="shared" si="1"/>
        <v>42</v>
      </c>
      <c r="B45" s="15">
        <v>0.5</v>
      </c>
      <c r="C45">
        <f t="shared" si="2"/>
        <v>500</v>
      </c>
    </row>
    <row r="46" spans="1:3" hidden="1">
      <c r="A46">
        <f t="shared" si="1"/>
        <v>43</v>
      </c>
      <c r="B46" s="15">
        <v>0.5</v>
      </c>
      <c r="C46">
        <f t="shared" si="2"/>
        <v>500</v>
      </c>
    </row>
    <row r="47" spans="1:3" hidden="1">
      <c r="A47">
        <f t="shared" si="1"/>
        <v>44</v>
      </c>
      <c r="B47" s="15">
        <v>0.5</v>
      </c>
      <c r="C47">
        <f t="shared" si="2"/>
        <v>500</v>
      </c>
    </row>
    <row r="48" spans="1:3" hidden="1">
      <c r="A48">
        <f t="shared" si="1"/>
        <v>45</v>
      </c>
      <c r="B48" s="15">
        <v>0.5</v>
      </c>
      <c r="C48">
        <f t="shared" si="2"/>
        <v>500</v>
      </c>
    </row>
    <row r="49" spans="1:3" hidden="1">
      <c r="A49">
        <f t="shared" si="1"/>
        <v>46</v>
      </c>
      <c r="B49" s="15">
        <v>0.5</v>
      </c>
      <c r="C49">
        <f t="shared" si="2"/>
        <v>500</v>
      </c>
    </row>
    <row r="50" spans="1:3" hidden="1">
      <c r="A50">
        <f t="shared" si="1"/>
        <v>47</v>
      </c>
      <c r="B50" s="15">
        <v>0.5</v>
      </c>
      <c r="C50">
        <f t="shared" si="2"/>
        <v>500</v>
      </c>
    </row>
    <row r="51" spans="1:3" hidden="1">
      <c r="A51">
        <f t="shared" si="1"/>
        <v>48</v>
      </c>
      <c r="B51" s="15">
        <v>0.5</v>
      </c>
      <c r="C51">
        <f t="shared" si="2"/>
        <v>500</v>
      </c>
    </row>
    <row r="52" spans="1:3" hidden="1">
      <c r="A52">
        <f t="shared" si="1"/>
        <v>49</v>
      </c>
      <c r="B52" s="15">
        <v>0.5</v>
      </c>
      <c r="C52">
        <f t="shared" si="2"/>
        <v>500</v>
      </c>
    </row>
    <row r="53" spans="1:3" hidden="1">
      <c r="A53">
        <f t="shared" si="1"/>
        <v>50</v>
      </c>
      <c r="B53" s="15">
        <v>0.5</v>
      </c>
      <c r="C53">
        <f t="shared" si="2"/>
        <v>500</v>
      </c>
    </row>
    <row r="54" spans="1:3" hidden="1">
      <c r="A54">
        <f t="shared" ref="A54:A103" si="3">A53+1</f>
        <v>51</v>
      </c>
      <c r="B54" s="15">
        <v>0.5</v>
      </c>
      <c r="C54">
        <f t="shared" si="2"/>
        <v>500</v>
      </c>
    </row>
    <row r="55" spans="1:3" hidden="1">
      <c r="A55">
        <f t="shared" si="3"/>
        <v>52</v>
      </c>
      <c r="B55" s="15">
        <v>0.5</v>
      </c>
      <c r="C55">
        <f t="shared" si="2"/>
        <v>500</v>
      </c>
    </row>
    <row r="56" spans="1:3" hidden="1">
      <c r="A56">
        <f t="shared" si="3"/>
        <v>53</v>
      </c>
      <c r="B56" s="15">
        <v>0.5</v>
      </c>
      <c r="C56">
        <f t="shared" si="2"/>
        <v>500</v>
      </c>
    </row>
    <row r="57" spans="1:3" hidden="1">
      <c r="A57">
        <f t="shared" si="3"/>
        <v>54</v>
      </c>
      <c r="B57" s="15">
        <v>0.5</v>
      </c>
      <c r="C57">
        <f t="shared" si="2"/>
        <v>500</v>
      </c>
    </row>
    <row r="58" spans="1:3" hidden="1">
      <c r="A58">
        <f t="shared" si="3"/>
        <v>55</v>
      </c>
      <c r="B58" s="15">
        <v>0.5</v>
      </c>
      <c r="C58">
        <f t="shared" si="2"/>
        <v>500</v>
      </c>
    </row>
    <row r="59" spans="1:3" hidden="1">
      <c r="A59">
        <f t="shared" si="3"/>
        <v>56</v>
      </c>
      <c r="B59" s="15">
        <v>0.5</v>
      </c>
      <c r="C59">
        <f t="shared" si="2"/>
        <v>500</v>
      </c>
    </row>
    <row r="60" spans="1:3" hidden="1">
      <c r="A60">
        <f t="shared" si="3"/>
        <v>57</v>
      </c>
      <c r="B60" s="15">
        <v>0.5</v>
      </c>
      <c r="C60">
        <f t="shared" si="2"/>
        <v>500</v>
      </c>
    </row>
    <row r="61" spans="1:3" hidden="1">
      <c r="A61">
        <f t="shared" si="3"/>
        <v>58</v>
      </c>
      <c r="B61" s="15">
        <v>0.5</v>
      </c>
      <c r="C61">
        <f t="shared" si="2"/>
        <v>500</v>
      </c>
    </row>
    <row r="62" spans="1:3" hidden="1">
      <c r="A62">
        <f t="shared" si="3"/>
        <v>59</v>
      </c>
      <c r="B62" s="15">
        <v>0.5</v>
      </c>
      <c r="C62">
        <f t="shared" si="2"/>
        <v>500</v>
      </c>
    </row>
    <row r="63" spans="1:3" hidden="1">
      <c r="A63">
        <f t="shared" si="3"/>
        <v>60</v>
      </c>
      <c r="B63" s="15">
        <v>0.5</v>
      </c>
      <c r="C63">
        <f t="shared" si="2"/>
        <v>500</v>
      </c>
    </row>
    <row r="64" spans="1:3" hidden="1">
      <c r="A64">
        <f t="shared" si="3"/>
        <v>61</v>
      </c>
      <c r="B64" s="15">
        <v>0.5</v>
      </c>
      <c r="C64">
        <f t="shared" si="2"/>
        <v>500</v>
      </c>
    </row>
    <row r="65" spans="1:3" hidden="1">
      <c r="A65">
        <f t="shared" si="3"/>
        <v>62</v>
      </c>
      <c r="B65" s="15">
        <v>0.5</v>
      </c>
      <c r="C65">
        <f t="shared" si="2"/>
        <v>500</v>
      </c>
    </row>
    <row r="66" spans="1:3" hidden="1">
      <c r="A66">
        <f t="shared" si="3"/>
        <v>63</v>
      </c>
      <c r="B66" s="15">
        <v>0.5</v>
      </c>
      <c r="C66">
        <f t="shared" si="2"/>
        <v>500</v>
      </c>
    </row>
    <row r="67" spans="1:3" hidden="1">
      <c r="A67">
        <f t="shared" si="3"/>
        <v>64</v>
      </c>
      <c r="B67" s="15">
        <v>0.5</v>
      </c>
      <c r="C67">
        <f t="shared" si="2"/>
        <v>500</v>
      </c>
    </row>
    <row r="68" spans="1:3" hidden="1">
      <c r="A68">
        <f t="shared" si="3"/>
        <v>65</v>
      </c>
      <c r="B68" s="15">
        <v>0.5</v>
      </c>
      <c r="C68">
        <f t="shared" ref="C68:C99" si="4">B68*SuccessPayoff+(1-B68)*FailurePayoff</f>
        <v>500</v>
      </c>
    </row>
    <row r="69" spans="1:3" hidden="1">
      <c r="A69">
        <f t="shared" si="3"/>
        <v>66</v>
      </c>
      <c r="B69" s="15">
        <v>0.5</v>
      </c>
      <c r="C69">
        <f t="shared" si="4"/>
        <v>500</v>
      </c>
    </row>
    <row r="70" spans="1:3" hidden="1">
      <c r="A70">
        <f t="shared" si="3"/>
        <v>67</v>
      </c>
      <c r="B70" s="15">
        <v>0.5</v>
      </c>
      <c r="C70">
        <f t="shared" si="4"/>
        <v>500</v>
      </c>
    </row>
    <row r="71" spans="1:3" hidden="1">
      <c r="A71">
        <f t="shared" si="3"/>
        <v>68</v>
      </c>
      <c r="B71" s="15">
        <v>0.5</v>
      </c>
      <c r="C71">
        <f t="shared" si="4"/>
        <v>500</v>
      </c>
    </row>
    <row r="72" spans="1:3" hidden="1">
      <c r="A72">
        <f t="shared" si="3"/>
        <v>69</v>
      </c>
      <c r="B72" s="15">
        <v>0.5</v>
      </c>
      <c r="C72">
        <f t="shared" si="4"/>
        <v>500</v>
      </c>
    </row>
    <row r="73" spans="1:3" hidden="1">
      <c r="A73">
        <f t="shared" si="3"/>
        <v>70</v>
      </c>
      <c r="B73" s="15">
        <v>0.5</v>
      </c>
      <c r="C73">
        <f t="shared" si="4"/>
        <v>500</v>
      </c>
    </row>
    <row r="74" spans="1:3" hidden="1">
      <c r="A74">
        <f t="shared" si="3"/>
        <v>71</v>
      </c>
      <c r="B74" s="15">
        <v>0.5</v>
      </c>
      <c r="C74">
        <f t="shared" si="4"/>
        <v>500</v>
      </c>
    </row>
    <row r="75" spans="1:3" hidden="1">
      <c r="A75">
        <f t="shared" si="3"/>
        <v>72</v>
      </c>
      <c r="B75" s="15">
        <v>0.5</v>
      </c>
      <c r="C75">
        <f t="shared" si="4"/>
        <v>500</v>
      </c>
    </row>
    <row r="76" spans="1:3" hidden="1">
      <c r="A76">
        <f t="shared" si="3"/>
        <v>73</v>
      </c>
      <c r="B76" s="15">
        <v>0.5</v>
      </c>
      <c r="C76">
        <f t="shared" si="4"/>
        <v>500</v>
      </c>
    </row>
    <row r="77" spans="1:3" hidden="1">
      <c r="A77">
        <f t="shared" si="3"/>
        <v>74</v>
      </c>
      <c r="B77" s="15">
        <v>0.5</v>
      </c>
      <c r="C77">
        <f t="shared" si="4"/>
        <v>500</v>
      </c>
    </row>
    <row r="78" spans="1:3" hidden="1">
      <c r="A78">
        <f t="shared" si="3"/>
        <v>75</v>
      </c>
      <c r="B78" s="15">
        <v>0.5</v>
      </c>
      <c r="C78">
        <f t="shared" si="4"/>
        <v>500</v>
      </c>
    </row>
    <row r="79" spans="1:3" hidden="1">
      <c r="A79">
        <f t="shared" si="3"/>
        <v>76</v>
      </c>
      <c r="B79" s="15">
        <v>0.5</v>
      </c>
      <c r="C79">
        <f t="shared" si="4"/>
        <v>500</v>
      </c>
    </row>
    <row r="80" spans="1:3" hidden="1">
      <c r="A80">
        <f t="shared" si="3"/>
        <v>77</v>
      </c>
      <c r="B80" s="15">
        <v>0.5</v>
      </c>
      <c r="C80">
        <f t="shared" si="4"/>
        <v>500</v>
      </c>
    </row>
    <row r="81" spans="1:3" hidden="1">
      <c r="A81">
        <f t="shared" si="3"/>
        <v>78</v>
      </c>
      <c r="B81" s="15">
        <v>0.5</v>
      </c>
      <c r="C81">
        <f t="shared" si="4"/>
        <v>500</v>
      </c>
    </row>
    <row r="82" spans="1:3" hidden="1">
      <c r="A82">
        <f t="shared" si="3"/>
        <v>79</v>
      </c>
      <c r="B82" s="15">
        <v>0.5</v>
      </c>
      <c r="C82">
        <f t="shared" si="4"/>
        <v>500</v>
      </c>
    </row>
    <row r="83" spans="1:3" hidden="1">
      <c r="A83">
        <f t="shared" si="3"/>
        <v>80</v>
      </c>
      <c r="B83" s="15">
        <v>0.5</v>
      </c>
      <c r="C83">
        <f t="shared" si="4"/>
        <v>500</v>
      </c>
    </row>
    <row r="84" spans="1:3" hidden="1">
      <c r="A84">
        <f t="shared" si="3"/>
        <v>81</v>
      </c>
      <c r="B84" s="15">
        <v>0.5</v>
      </c>
      <c r="C84">
        <f t="shared" si="4"/>
        <v>500</v>
      </c>
    </row>
    <row r="85" spans="1:3" hidden="1">
      <c r="A85">
        <f t="shared" si="3"/>
        <v>82</v>
      </c>
      <c r="B85" s="15">
        <v>0.5</v>
      </c>
      <c r="C85">
        <f t="shared" si="4"/>
        <v>500</v>
      </c>
    </row>
    <row r="86" spans="1:3" hidden="1">
      <c r="A86">
        <f t="shared" si="3"/>
        <v>83</v>
      </c>
      <c r="B86" s="15">
        <v>0.5</v>
      </c>
      <c r="C86">
        <f t="shared" si="4"/>
        <v>500</v>
      </c>
    </row>
    <row r="87" spans="1:3" hidden="1">
      <c r="A87">
        <f t="shared" si="3"/>
        <v>84</v>
      </c>
      <c r="B87" s="15">
        <v>0.5</v>
      </c>
      <c r="C87">
        <f t="shared" si="4"/>
        <v>500</v>
      </c>
    </row>
    <row r="88" spans="1:3" hidden="1">
      <c r="A88">
        <f t="shared" si="3"/>
        <v>85</v>
      </c>
      <c r="B88" s="15">
        <v>0.5</v>
      </c>
      <c r="C88">
        <f t="shared" si="4"/>
        <v>500</v>
      </c>
    </row>
    <row r="89" spans="1:3" hidden="1">
      <c r="A89">
        <f t="shared" si="3"/>
        <v>86</v>
      </c>
      <c r="B89" s="15">
        <v>0.5</v>
      </c>
      <c r="C89">
        <f t="shared" si="4"/>
        <v>500</v>
      </c>
    </row>
    <row r="90" spans="1:3" hidden="1">
      <c r="A90">
        <f t="shared" si="3"/>
        <v>87</v>
      </c>
      <c r="B90" s="15">
        <v>0.5</v>
      </c>
      <c r="C90">
        <f t="shared" si="4"/>
        <v>500</v>
      </c>
    </row>
    <row r="91" spans="1:3" hidden="1">
      <c r="A91">
        <f t="shared" si="3"/>
        <v>88</v>
      </c>
      <c r="B91" s="15">
        <v>0.5</v>
      </c>
      <c r="C91">
        <f t="shared" si="4"/>
        <v>500</v>
      </c>
    </row>
    <row r="92" spans="1:3" hidden="1">
      <c r="A92">
        <f t="shared" si="3"/>
        <v>89</v>
      </c>
      <c r="B92" s="15">
        <v>0.5</v>
      </c>
      <c r="C92">
        <f t="shared" si="4"/>
        <v>500</v>
      </c>
    </row>
    <row r="93" spans="1:3" hidden="1">
      <c r="A93">
        <f t="shared" si="3"/>
        <v>90</v>
      </c>
      <c r="B93" s="15">
        <v>0.5</v>
      </c>
      <c r="C93">
        <f t="shared" si="4"/>
        <v>500</v>
      </c>
    </row>
    <row r="94" spans="1:3" hidden="1">
      <c r="A94">
        <f t="shared" si="3"/>
        <v>91</v>
      </c>
      <c r="B94" s="15">
        <v>0.5</v>
      </c>
      <c r="C94">
        <f t="shared" si="4"/>
        <v>500</v>
      </c>
    </row>
    <row r="95" spans="1:3" hidden="1">
      <c r="A95">
        <f t="shared" si="3"/>
        <v>92</v>
      </c>
      <c r="B95" s="15">
        <v>0.5</v>
      </c>
      <c r="C95">
        <f t="shared" si="4"/>
        <v>500</v>
      </c>
    </row>
    <row r="96" spans="1:3" hidden="1">
      <c r="A96">
        <f t="shared" si="3"/>
        <v>93</v>
      </c>
      <c r="B96" s="15">
        <v>0.5</v>
      </c>
      <c r="C96">
        <f t="shared" si="4"/>
        <v>500</v>
      </c>
    </row>
    <row r="97" spans="1:6" hidden="1">
      <c r="A97">
        <f t="shared" si="3"/>
        <v>94</v>
      </c>
      <c r="B97" s="15">
        <v>0.5</v>
      </c>
      <c r="C97">
        <f t="shared" si="4"/>
        <v>500</v>
      </c>
    </row>
    <row r="98" spans="1:6" ht="24" customHeight="1">
      <c r="A98">
        <f t="shared" si="3"/>
        <v>95</v>
      </c>
      <c r="B98" s="15">
        <v>0.5</v>
      </c>
      <c r="C98">
        <f t="shared" si="4"/>
        <v>500</v>
      </c>
    </row>
    <row r="99" spans="1:6">
      <c r="A99">
        <f t="shared" si="3"/>
        <v>96</v>
      </c>
      <c r="B99" s="15">
        <v>0.5</v>
      </c>
      <c r="C99">
        <f t="shared" si="4"/>
        <v>500</v>
      </c>
      <c r="E99" s="13" t="s">
        <v>16</v>
      </c>
      <c r="F99" s="21">
        <v>2000</v>
      </c>
    </row>
    <row r="100" spans="1:6">
      <c r="A100">
        <f t="shared" si="3"/>
        <v>97</v>
      </c>
      <c r="B100" s="15">
        <v>0.5</v>
      </c>
      <c r="C100">
        <f>B100*SuccessPayoff+(1-B100)*FailurePayoff</f>
        <v>500</v>
      </c>
    </row>
    <row r="101" spans="1:6">
      <c r="A101">
        <f t="shared" si="3"/>
        <v>98</v>
      </c>
      <c r="B101" s="15">
        <v>0.5</v>
      </c>
      <c r="C101">
        <f>B101*SuccessPayoff+(1-B101)*FailurePayoff</f>
        <v>500</v>
      </c>
    </row>
    <row r="102" spans="1:6">
      <c r="A102">
        <f t="shared" si="3"/>
        <v>99</v>
      </c>
      <c r="B102" s="18">
        <v>0.5</v>
      </c>
      <c r="C102">
        <f>B102*SuccessPayoff+(1-B102)*FailurePayoff</f>
        <v>500</v>
      </c>
    </row>
    <row r="103" spans="1:6">
      <c r="A103">
        <f t="shared" si="3"/>
        <v>100</v>
      </c>
      <c r="B103" s="15">
        <v>0.5</v>
      </c>
      <c r="C103">
        <f>B103*SuccessPayoff+(1-B103)*FailurePayoff</f>
        <v>500</v>
      </c>
    </row>
    <row r="104" spans="1:6">
      <c r="B104" s="1"/>
      <c r="C104" s="3" t="s">
        <v>10</v>
      </c>
      <c r="D104" s="3" t="s">
        <v>9</v>
      </c>
    </row>
    <row r="105" spans="1:6">
      <c r="A105" t="s">
        <v>1</v>
      </c>
      <c r="B105">
        <f>SUM(B4:B103)</f>
        <v>50</v>
      </c>
      <c r="C105" s="20">
        <f>SUM(C4:C103)</f>
        <v>50000</v>
      </c>
      <c r="D105" s="19">
        <f>rtol*(1-EXP(-C105/rtol))</f>
        <v>1999.9999999722243</v>
      </c>
      <c r="E105" s="2" t="s">
        <v>13</v>
      </c>
    </row>
    <row r="106" spans="1:6" ht="24.75" customHeight="1">
      <c r="E106" s="2" t="s">
        <v>17</v>
      </c>
    </row>
    <row r="107" spans="1:6" ht="21.75" customHeight="1">
      <c r="C107" s="3" t="s">
        <v>11</v>
      </c>
      <c r="D107" s="9">
        <f ca="1">_xll.CB.GetForeStatFN(D105,2)</f>
        <v>1999.999999379176</v>
      </c>
    </row>
    <row r="108" spans="1:6">
      <c r="C108" s="12" t="s">
        <v>12</v>
      </c>
      <c r="D108" s="11">
        <f ca="1">-rtol*LN(1-D107/rtol)</f>
        <v>43786.241147630324</v>
      </c>
      <c r="E108" s="10" t="s">
        <v>14</v>
      </c>
    </row>
  </sheetData>
  <phoneticPr fontId="0" type="noConversion"/>
  <pageMargins left="0.75" right="0.75" top="1" bottom="1" header="0.5" footer="0.5"/>
  <pageSetup orientation="portrait" horizontalDpi="120" verticalDpi="144"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CB_DATA_</vt:lpstr>
      <vt:lpstr>coins</vt:lpstr>
      <vt:lpstr>FailurePayoff</vt:lpstr>
      <vt:lpstr>PoF</vt:lpstr>
      <vt:lpstr>PoS</vt:lpstr>
      <vt:lpstr>rtol</vt:lpstr>
      <vt:lpstr>SuccessPayoff</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 Schuyler</dc:creator>
  <cp:lastModifiedBy>John Schuyler</cp:lastModifiedBy>
  <dcterms:created xsi:type="dcterms:W3CDTF">1998-10-27T17:31:57Z</dcterms:created>
  <dcterms:modified xsi:type="dcterms:W3CDTF">2013-02-20T20:18:20Z</dcterms:modified>
</cp:coreProperties>
</file>